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07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I59" i="2" l="1"/>
  <c r="H59" i="2"/>
  <c r="I58" i="2"/>
  <c r="H58" i="2"/>
  <c r="P44" i="2"/>
  <c r="P43" i="2"/>
  <c r="H57" i="2"/>
  <c r="H55" i="2"/>
  <c r="H54" i="2"/>
  <c r="I53" i="2"/>
  <c r="H53" i="2"/>
  <c r="I52" i="2"/>
  <c r="H52" i="2"/>
  <c r="I51" i="2"/>
  <c r="H51" i="2"/>
  <c r="I50" i="2"/>
  <c r="H50" i="2"/>
  <c r="D21" i="2" l="1"/>
  <c r="E21" i="2"/>
  <c r="F21" i="2"/>
  <c r="G21" i="2"/>
  <c r="H21" i="2"/>
  <c r="I21" i="2"/>
  <c r="J21" i="2"/>
  <c r="K21" i="2"/>
  <c r="L21" i="2"/>
  <c r="M21" i="2"/>
  <c r="N21" i="2"/>
  <c r="D22" i="2"/>
  <c r="E22" i="2"/>
  <c r="F22" i="2"/>
  <c r="G22" i="2"/>
  <c r="H22" i="2"/>
  <c r="I22" i="2"/>
  <c r="J22" i="2"/>
  <c r="K22" i="2"/>
  <c r="L22" i="2"/>
  <c r="M22" i="2"/>
  <c r="N22" i="2"/>
  <c r="C22" i="2"/>
  <c r="C21" i="2"/>
  <c r="T6" i="2"/>
  <c r="Q7" i="2"/>
  <c r="Q6" i="2"/>
  <c r="O13" i="2" l="1"/>
  <c r="O12" i="2"/>
  <c r="O11" i="2"/>
  <c r="O10" i="2"/>
  <c r="R40" i="2" l="1"/>
  <c r="Q40" i="2"/>
  <c r="I45" i="2" l="1"/>
  <c r="L46" i="2"/>
  <c r="I46" i="2"/>
  <c r="O46" i="2"/>
  <c r="N46" i="2"/>
  <c r="M46" i="2"/>
  <c r="K46" i="2"/>
  <c r="J46" i="2"/>
  <c r="H46" i="2"/>
  <c r="G46" i="2"/>
  <c r="F46" i="2"/>
  <c r="E46" i="2"/>
  <c r="D46" i="2"/>
  <c r="E45" i="2"/>
  <c r="F45" i="2"/>
  <c r="G45" i="2"/>
  <c r="H45" i="2"/>
  <c r="J45" i="2"/>
  <c r="K45" i="2"/>
  <c r="L45" i="2"/>
  <c r="M45" i="2"/>
  <c r="N45" i="2"/>
  <c r="O45" i="2"/>
  <c r="D45" i="2"/>
  <c r="D39" i="2"/>
  <c r="E39" i="2"/>
  <c r="F39" i="2"/>
  <c r="G39" i="2"/>
  <c r="H39" i="2"/>
  <c r="I39" i="2"/>
  <c r="J39" i="2"/>
  <c r="K39" i="2"/>
  <c r="L39" i="2"/>
  <c r="M39" i="2"/>
  <c r="N39" i="2"/>
  <c r="O39" i="2"/>
  <c r="E38" i="2"/>
  <c r="E41" i="2" s="1"/>
  <c r="E42" i="2" s="1"/>
  <c r="F38" i="2"/>
  <c r="F41" i="2" s="1"/>
  <c r="F42" i="2" s="1"/>
  <c r="G38" i="2"/>
  <c r="G41" i="2" s="1"/>
  <c r="G42" i="2" s="1"/>
  <c r="H38" i="2"/>
  <c r="H41" i="2" s="1"/>
  <c r="H42" i="2" s="1"/>
  <c r="I38" i="2"/>
  <c r="I41" i="2" s="1"/>
  <c r="I42" i="2" s="1"/>
  <c r="J38" i="2"/>
  <c r="J41" i="2" s="1"/>
  <c r="J42" i="2" s="1"/>
  <c r="K38" i="2"/>
  <c r="K41" i="2" s="1"/>
  <c r="K42" i="2" s="1"/>
  <c r="L38" i="2"/>
  <c r="L41" i="2" s="1"/>
  <c r="L42" i="2" s="1"/>
  <c r="M38" i="2"/>
  <c r="M41" i="2" s="1"/>
  <c r="M42" i="2" s="1"/>
  <c r="N38" i="2"/>
  <c r="N41" i="2" s="1"/>
  <c r="N42" i="2" s="1"/>
  <c r="O38" i="2"/>
  <c r="O41" i="2" s="1"/>
  <c r="O42" i="2" s="1"/>
  <c r="D38" i="2"/>
  <c r="D41" i="2" s="1"/>
  <c r="D42" i="2" s="1"/>
  <c r="O18" i="2"/>
  <c r="O19" i="2"/>
  <c r="O6" i="2"/>
  <c r="O7" i="2"/>
  <c r="D25" i="2" l="1"/>
  <c r="D27" i="2" s="1"/>
  <c r="F25" i="2"/>
  <c r="F27" i="2" s="1"/>
  <c r="H25" i="2"/>
  <c r="H27" i="2" s="1"/>
  <c r="J25" i="2"/>
  <c r="J27" i="2" s="1"/>
  <c r="L25" i="2"/>
  <c r="L27" i="2" s="1"/>
  <c r="N25" i="2"/>
  <c r="N27" i="2" s="1"/>
  <c r="T7" i="2"/>
  <c r="S7" i="2"/>
  <c r="R7" i="2"/>
  <c r="E25" i="2"/>
  <c r="E27" i="2" s="1"/>
  <c r="G25" i="2"/>
  <c r="G27" i="2" s="1"/>
  <c r="I25" i="2"/>
  <c r="I27" i="2" s="1"/>
  <c r="K25" i="2"/>
  <c r="K27" i="2" s="1"/>
  <c r="M25" i="2"/>
  <c r="M27" i="2" s="1"/>
  <c r="C25" i="2"/>
  <c r="O22" i="2"/>
  <c r="D24" i="2"/>
  <c r="D26" i="2" s="1"/>
  <c r="F24" i="2"/>
  <c r="F26" i="2" s="1"/>
  <c r="H24" i="2"/>
  <c r="H26" i="2" s="1"/>
  <c r="J24" i="2"/>
  <c r="J26" i="2" s="1"/>
  <c r="L24" i="2"/>
  <c r="L26" i="2" s="1"/>
  <c r="N24" i="2"/>
  <c r="N26" i="2" s="1"/>
  <c r="E24" i="2"/>
  <c r="E26" i="2" s="1"/>
  <c r="G24" i="2"/>
  <c r="G26" i="2" s="1"/>
  <c r="I24" i="2"/>
  <c r="I26" i="2" s="1"/>
  <c r="K24" i="2"/>
  <c r="K26" i="2" s="1"/>
  <c r="M24" i="2"/>
  <c r="M26" i="2" s="1"/>
  <c r="C24" i="2"/>
  <c r="O21" i="2"/>
  <c r="S6" i="2"/>
  <c r="R6" i="2"/>
  <c r="O40" i="2"/>
  <c r="M40" i="2"/>
  <c r="K40" i="2"/>
  <c r="I40" i="2"/>
  <c r="G40" i="2"/>
  <c r="E40" i="2"/>
  <c r="N40" i="2"/>
  <c r="L40" i="2"/>
  <c r="J40" i="2"/>
  <c r="H40" i="2"/>
  <c r="F40" i="2"/>
  <c r="D40" i="2"/>
  <c r="C26" i="2" l="1"/>
  <c r="O26" i="2" s="1"/>
  <c r="O24" i="2"/>
  <c r="C27" i="2"/>
  <c r="O27" i="2" s="1"/>
  <c r="O25" i="2"/>
  <c r="O17" i="2" l="1"/>
  <c r="O16" i="2"/>
  <c r="O14" i="2"/>
  <c r="O15" i="2" l="1"/>
  <c r="O8" i="2"/>
  <c r="O9" i="2"/>
  <c r="O3" i="2" l="1"/>
  <c r="O4" i="2"/>
  <c r="O5" i="2"/>
  <c r="O2" i="2"/>
</calcChain>
</file>

<file path=xl/sharedStrings.xml><?xml version="1.0" encoding="utf-8"?>
<sst xmlns="http://schemas.openxmlformats.org/spreadsheetml/2006/main" count="112" uniqueCount="60">
  <si>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</si>
  <si>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</si>
  <si>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</si>
  <si>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</si>
  <si>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</si>
  <si>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</si>
  <si>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</si>
  <si>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</si>
  <si>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</si>
  <si>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</si>
  <si>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</si>
  <si>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</si>
  <si>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</si>
  <si>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</si>
  <si>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</si>
  <si>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</si>
  <si>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</si>
  <si>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</si>
  <si>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</si>
  <si>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</si>
  <si>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</si>
  <si>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</si>
  <si>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</si>
  <si>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</si>
  <si>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</si>
  <si>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</si>
  <si>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Ячейка ЛЭП 10 кВ № 6 Медягино</t>
  </si>
  <si>
    <t>Ячейка ЛЭП 10 кВ № 10 с-х Ярославка</t>
  </si>
  <si>
    <t>площадка</t>
  </si>
  <si>
    <t>АЛТЫНОВО Ф-175 И Ф-174</t>
  </si>
  <si>
    <t>Ячейка ЛЭП 10 кВ № 3 Мошаково</t>
  </si>
  <si>
    <t>отпуск</t>
  </si>
  <si>
    <t>потери</t>
  </si>
  <si>
    <t>ПС Тормозная ф.5,9,14,21,23,24</t>
  </si>
  <si>
    <t>ПС Борисоглеб ф.3</t>
  </si>
  <si>
    <t>ПС Машприбор ф.2,6,16</t>
  </si>
  <si>
    <t>ПС Машприбор ф.5,23,25</t>
  </si>
  <si>
    <t>ПС Толга ф.73,94,19,34,35,93,9, 10,15,27,31</t>
  </si>
  <si>
    <t>ПС Южная (ф. 120,218,109,406,102,213,302,402,301,407,216,308), ПС Институтская (ф.106,204,307,407,305,404,103,205,104,202,105,203,303,403), ПС Перекоп (ф.3,2,4,9,5,13,14), ПС Ведерники (ф.3,4), ПС Которосль(ф.106,205,204,302,306,406,108,203)</t>
  </si>
  <si>
    <t>требуется уточнение</t>
  </si>
  <si>
    <t>г.Углич</t>
  </si>
  <si>
    <t>Размер экономии энергоресурсов в натуральном выражении (снижение потерь электроэнергии) в 2019г., нат. ед.</t>
  </si>
  <si>
    <t>Размер экономии энергоресурсов в натуральном выражении (снижение потерь электроэнергии) в 2020г., нат. ед.</t>
  </si>
  <si>
    <t>Размер экономии энергоресурсов в натуральном выражении (снижение потерь электроэнергии) в 2021г.,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</si>
  <si>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</si>
  <si>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</si>
  <si>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</si>
  <si>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</si>
  <si>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</si>
  <si>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 энергоресурсов в натуральном выражении (снижение потерь электроэнергии) в 2022г., нат. ед.</t>
  </si>
  <si>
    <t>Размер экономии энергоресурсов в стоимостном выражении в 2022 г., руб. без НДС</t>
  </si>
  <si>
    <t>Размер экономии энергоресурсов в натуральном выражении (снижение потерь электроэнергии) в 2023г.,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</si>
  <si>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</si>
  <si>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2021 г., руб. без НДС</t>
  </si>
  <si>
    <t>Размер экономии, подлежащий выплате Энергосервисной компании в 2022 г., руб. без НДС</t>
  </si>
  <si>
    <t>ПС Возрождение ф.6</t>
  </si>
  <si>
    <t>ПС Ватолино ф.10</t>
  </si>
  <si>
    <t>ПС Алтыново ф.174,175</t>
  </si>
  <si>
    <t>ПС Южная (ф. 120,218,109,406,102,213,302,402,301,407,216,308), ПС Институтская (ф.106,204,307,407,305,404,103,205,104,202,105,203,303,403), ПС Перекоп (ф.3,2,4,9,5,14), ПС Ведерники (ф.3,4), ПС Которосль(ф.106,205,406,108,203)</t>
  </si>
  <si>
    <t>Размер экономии, подлежащий выплате Энергосервисной компании в 2023 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</si>
</sst>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#,##0.0"/>
    <numFmt numFmtId="166" formatCode="#,##0_);\ \(#,##0\)"/>
    <numFmt numFmtId="167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Fill="1" applyBorder="1"/>
    <xf numFmtId="164" fontId="0" fillId="0" borderId="1" xfId="0" applyNumberFormat="1" applyBorder="1"/>
    <xf numFmtId="3" fontId="0" fillId="0" borderId="1" xfId="0" applyNumberFormat="1" applyBorder="1"/>
    <xf numFmtId="3" fontId="0" fillId="0" borderId="0" xfId="0" applyNumberFormat="1"/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0" fontId="5" fillId="3" borderId="1" xfId="0" applyFont="1" applyFill="1" applyBorder="1"/>
    <xf numFmtId="0" fontId="0" fillId="3" borderId="1" xfId="0" applyFill="1" applyBorder="1"/>
    <xf numFmtId="0" fontId="9" fillId="0" borderId="0" xfId="3" applyFont="1"/>
    <xf numFmtId="3" fontId="0" fillId="3" borderId="1" xfId="0" applyNumberFormat="1" applyFill="1" applyBorder="1"/>
    <xf numFmtId="1" fontId="0" fillId="0" borderId="1" xfId="0" applyNumberFormat="1" applyBorder="1"/>
    <xf numFmtId="9" fontId="0" fillId="0" borderId="0" xfId="2" applyFont="1"/>
    <xf numFmtId="165" fontId="0" fillId="3" borderId="1" xfId="0" applyNumberFormat="1" applyFill="1" applyBorder="1"/>
    <xf numFmtId="4" fontId="2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Fill="1"/>
    <xf numFmtId="165" fontId="9" fillId="3" borderId="1" xfId="3" applyNumberFormat="1" applyFont="1" applyFill="1" applyBorder="1" applyAlignment="1">
      <alignment vertical="center"/>
    </xf>
    <xf numFmtId="3" fontId="1" fillId="4" borderId="2" xfId="3" applyNumberFormat="1" applyFont="1" applyFill="1" applyBorder="1" applyAlignment="1">
      <alignment horizontal="center" vertical="center"/>
    </xf>
    <xf numFmtId="0" fontId="0" fillId="5" borderId="1" xfId="0" applyFill="1" applyBorder="1"/>
    <xf numFmtId="3" fontId="0" fillId="5" borderId="0" xfId="0" applyNumberFormat="1" applyFill="1"/>
    <xf numFmtId="165" fontId="9" fillId="5" borderId="1" xfId="3" applyNumberFormat="1" applyFont="1" applyFill="1" applyBorder="1" applyAlignment="1">
      <alignment vertical="center"/>
    </xf>
    <xf numFmtId="3" fontId="0" fillId="5" borderId="1" xfId="0" applyNumberFormat="1" applyFill="1" applyBorder="1"/>
    <xf numFmtId="0" fontId="8" fillId="5" borderId="1" xfId="0" applyFont="1" applyFill="1" applyBorder="1"/>
    <xf numFmtId="0" fontId="7" fillId="5" borderId="1" xfId="1" applyFont="1" applyFill="1" applyBorder="1" applyAlignment="1">
      <alignment horizontal="left" vertical="center"/>
    </xf>
    <xf numFmtId="0" fontId="5" fillId="5" borderId="1" xfId="0" applyFont="1" applyFill="1" applyBorder="1"/>
    <xf numFmtId="0" fontId="7" fillId="5" borderId="1" xfId="1" applyFont="1" applyFill="1" applyBorder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" fontId="4" fillId="0" borderId="1" xfId="0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 143" xfId="1"/>
    <cellStyle name="Обычный 4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5"/>
  <sheetViews>
    <sheetView tabSelected="1" zoomScale="70" zoomScaleNormal="70" workbookViewId="0">
      <selection activeCell="D4" sqref="D4:O4"/>
    </sheetView>
  </sheetViews>
  <sheetFormatPr defaultRowHeight="15" x14ac:dyDescent="0.25"/>
  <cols>
    <col min="2" max="2" width="5.5703125" customWidth="1"/>
    <col min="3" max="3" width="36.5703125" customWidth="1"/>
    <col min="4" max="4" width="21.42578125" customWidth="1"/>
    <col min="5" max="5" width="15.7109375" bestFit="1" customWidth="1"/>
    <col min="6" max="14" width="12.7109375" bestFit="1" customWidth="1"/>
    <col min="15" max="15" width="15.7109375" customWidth="1"/>
    <col min="16" max="16" width="16.85546875" customWidth="1"/>
    <col min="17" max="17" width="16" bestFit="1" customWidth="1"/>
    <col min="18" max="18" width="18.85546875" customWidth="1"/>
    <col min="19" max="20" width="10.5703125" bestFit="1" customWidth="1"/>
  </cols>
  <sheetData>
    <row r="2" spans="2:18" ht="20.25" customHeight="1" x14ac:dyDescent="0.25">
      <c r="C2" s="46" t="s">
        <v>17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8" ht="21.75" customHeight="1" x14ac:dyDescent="0.25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5" spans="2:18" x14ac:dyDescent="0.25">
      <c r="B5" s="13"/>
      <c r="C5" s="13"/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8" ht="36.75" customHeight="1" x14ac:dyDescent="0.25">
      <c r="B6" s="1">
        <v>1</v>
      </c>
      <c r="C6" s="5" t="s">
        <v>24</v>
      </c>
      <c r="D6" s="28">
        <v>54385861.437169261</v>
      </c>
      <c r="E6" s="28">
        <v>50829330.218719348</v>
      </c>
      <c r="F6" s="28">
        <v>48918090.664983153</v>
      </c>
      <c r="G6" s="28">
        <v>42634970.327977717</v>
      </c>
      <c r="H6" s="28">
        <v>40198786.846563712</v>
      </c>
      <c r="I6" s="28">
        <v>36152221.927526727</v>
      </c>
      <c r="J6" s="28">
        <v>34113072.518860221</v>
      </c>
      <c r="K6" s="28">
        <v>37208609.112881854</v>
      </c>
      <c r="L6" s="28">
        <v>39299480.996343322</v>
      </c>
      <c r="M6" s="28">
        <v>49602987.079181284</v>
      </c>
      <c r="N6" s="28">
        <v>53005292.071442589</v>
      </c>
      <c r="O6" s="28">
        <v>53143875.798350826</v>
      </c>
      <c r="P6" s="28">
        <v>539492579</v>
      </c>
    </row>
    <row r="7" spans="2:18" ht="57.75" customHeight="1" x14ac:dyDescent="0.25">
      <c r="B7" s="1">
        <v>2</v>
      </c>
      <c r="C7" s="3" t="s">
        <v>13</v>
      </c>
      <c r="D7" s="28">
        <v>15243187.566604137</v>
      </c>
      <c r="E7" s="28">
        <v>9964927.2283124458</v>
      </c>
      <c r="F7" s="28">
        <v>10303657.237445127</v>
      </c>
      <c r="G7" s="28">
        <v>6210415.539023106</v>
      </c>
      <c r="H7" s="28">
        <v>6542082.8164385036</v>
      </c>
      <c r="I7" s="28">
        <v>3357318.5603547515</v>
      </c>
      <c r="J7" s="28">
        <v>5969608.3840211397</v>
      </c>
      <c r="K7" s="28">
        <v>5299354.4758784994</v>
      </c>
      <c r="L7" s="28">
        <v>5600048.9419452026</v>
      </c>
      <c r="M7" s="28">
        <v>11684603.909436304</v>
      </c>
      <c r="N7" s="28">
        <v>12862277.215190906</v>
      </c>
      <c r="O7" s="28">
        <v>12971829.125349877</v>
      </c>
      <c r="P7" s="28">
        <v>106009311</v>
      </c>
    </row>
    <row r="8" spans="2:18" ht="21.75" customHeight="1" x14ac:dyDescent="0.25">
      <c r="B8" s="1">
        <v>3</v>
      </c>
      <c r="C8" s="3" t="s">
        <v>18</v>
      </c>
      <c r="D8" s="40">
        <v>0.28027849819413531</v>
      </c>
      <c r="E8" s="40">
        <v>0.19604679395603322</v>
      </c>
      <c r="F8" s="40">
        <v>0.21063081361883068</v>
      </c>
      <c r="G8" s="40">
        <v>0.14566482610984102</v>
      </c>
      <c r="H8" s="40">
        <v>0.16274328977661018</v>
      </c>
      <c r="I8" s="40">
        <v>9.2866174784085667E-2</v>
      </c>
      <c r="J8" s="40">
        <v>0.17499474375170107</v>
      </c>
      <c r="K8" s="40">
        <v>0.14242280488909298</v>
      </c>
      <c r="L8" s="40">
        <v>0.14249676585973914</v>
      </c>
      <c r="M8" s="40">
        <v>0.23556250535444898</v>
      </c>
      <c r="N8" s="40">
        <v>0.24266024603457764</v>
      </c>
      <c r="O8" s="40">
        <v>0.24408888005402915</v>
      </c>
      <c r="P8" s="40">
        <v>0.19649818204450223</v>
      </c>
    </row>
    <row r="9" spans="2:18" ht="46.5" customHeight="1" x14ac:dyDescent="0.25">
      <c r="B9" s="1">
        <v>4</v>
      </c>
      <c r="C9" s="3" t="s">
        <v>41</v>
      </c>
      <c r="D9" s="28">
        <v>3698238.5777275097</v>
      </c>
      <c r="E9" s="28">
        <v>3456394.4548729165</v>
      </c>
      <c r="F9" s="28">
        <v>3326430.1652188543</v>
      </c>
      <c r="G9" s="28">
        <v>2899177.982302485</v>
      </c>
      <c r="H9" s="28">
        <v>2733517.5055663325</v>
      </c>
      <c r="I9" s="28">
        <v>2458351.0910718176</v>
      </c>
      <c r="J9" s="28">
        <v>2319688.9312824947</v>
      </c>
      <c r="K9" s="28">
        <v>2530185.4196759663</v>
      </c>
      <c r="L9" s="28">
        <v>2672364.7077513468</v>
      </c>
      <c r="M9" s="28">
        <v>3373003.1213843273</v>
      </c>
      <c r="N9" s="28">
        <v>3604359.8608580958</v>
      </c>
      <c r="O9" s="28">
        <v>3613783.5542878564</v>
      </c>
      <c r="P9" s="28">
        <v>36685495.372000001</v>
      </c>
    </row>
    <row r="10" spans="2:18" ht="65.25" customHeight="1" x14ac:dyDescent="0.25">
      <c r="B10" s="1">
        <v>5</v>
      </c>
      <c r="C10" s="3" t="s">
        <v>25</v>
      </c>
      <c r="D10" s="2">
        <v>2.7829999999999999</v>
      </c>
      <c r="E10" s="2">
        <v>2.7829999999999999</v>
      </c>
      <c r="F10" s="2">
        <v>2.7829999999999999</v>
      </c>
      <c r="G10" s="2">
        <v>2.7829999999999999</v>
      </c>
      <c r="H10" s="2">
        <v>2.7829999999999999</v>
      </c>
      <c r="I10" s="2">
        <v>2.7829999999999999</v>
      </c>
      <c r="J10" s="2">
        <v>2.7829999999999999</v>
      </c>
      <c r="K10" s="2">
        <v>2.7829999999999999</v>
      </c>
      <c r="L10" s="2">
        <v>2.7829999999999999</v>
      </c>
      <c r="M10" s="2">
        <v>2.7829999999999999</v>
      </c>
      <c r="N10" s="2">
        <v>2.7829999999999999</v>
      </c>
      <c r="O10" s="2">
        <v>2.7829999999999999</v>
      </c>
      <c r="P10" s="2">
        <v>2.7829999999999999</v>
      </c>
    </row>
    <row r="11" spans="2:18" ht="40.5" customHeight="1" x14ac:dyDescent="0.25">
      <c r="B11" s="1">
        <v>6</v>
      </c>
      <c r="C11" s="3" t="s">
        <v>44</v>
      </c>
      <c r="D11" s="28">
        <v>10292197.961815659</v>
      </c>
      <c r="E11" s="28">
        <v>9619145.7679113261</v>
      </c>
      <c r="F11" s="28">
        <v>9257455.1498040706</v>
      </c>
      <c r="G11" s="28">
        <v>8068412.3247478157</v>
      </c>
      <c r="H11" s="28">
        <v>7607379.2179911034</v>
      </c>
      <c r="I11" s="28">
        <v>6841591.0864528678</v>
      </c>
      <c r="J11" s="28">
        <v>6455694.2957591824</v>
      </c>
      <c r="K11" s="28">
        <v>7041506.0229582135</v>
      </c>
      <c r="L11" s="28">
        <v>7437190.9816719973</v>
      </c>
      <c r="M11" s="28">
        <v>9387067.6868125834</v>
      </c>
      <c r="N11" s="28">
        <v>10030933.492768081</v>
      </c>
      <c r="O11" s="28">
        <v>10057159.631583104</v>
      </c>
      <c r="P11" s="28">
        <v>102095733.620276</v>
      </c>
      <c r="R11" s="42"/>
    </row>
    <row r="12" spans="2:18" ht="41.25" customHeight="1" x14ac:dyDescent="0.25">
      <c r="B12" s="6">
        <v>7</v>
      </c>
      <c r="C12" s="7" t="s">
        <v>45</v>
      </c>
      <c r="D12" s="8">
        <v>9262978.1656340938</v>
      </c>
      <c r="E12" s="8">
        <v>8657231.1911201943</v>
      </c>
      <c r="F12" s="8">
        <v>8331709.6348236641</v>
      </c>
      <c r="G12" s="8">
        <v>7261571.0922730342</v>
      </c>
      <c r="H12" s="8">
        <v>6846641.2961919932</v>
      </c>
      <c r="I12" s="8">
        <v>6157431.9778075814</v>
      </c>
      <c r="J12" s="8">
        <v>5810124.8661832642</v>
      </c>
      <c r="K12" s="8">
        <v>6337355.4206623919</v>
      </c>
      <c r="L12" s="8">
        <v>6693471.8835047977</v>
      </c>
      <c r="M12" s="8">
        <v>8448360.9181313254</v>
      </c>
      <c r="N12" s="8">
        <v>9027840.1434912737</v>
      </c>
      <c r="O12" s="8">
        <v>9051443.6684247945</v>
      </c>
      <c r="P12" s="8">
        <v>91886160.260000005</v>
      </c>
      <c r="R12" s="42"/>
    </row>
    <row r="13" spans="2:18" ht="42" customHeight="1" x14ac:dyDescent="0.25">
      <c r="B13" s="4" t="s">
        <v>19</v>
      </c>
      <c r="C13" s="3" t="s">
        <v>42</v>
      </c>
      <c r="D13" s="28">
        <v>6607882.1644828953</v>
      </c>
      <c r="E13" s="28">
        <v>6175763.6214499408</v>
      </c>
      <c r="F13" s="28">
        <v>5943548.0156756714</v>
      </c>
      <c r="G13" s="28">
        <v>5180148.8947448963</v>
      </c>
      <c r="H13" s="28">
        <v>4884152.6017590594</v>
      </c>
      <c r="I13" s="28">
        <v>4392494.964105974</v>
      </c>
      <c r="J13" s="28">
        <v>4144738.3109579864</v>
      </c>
      <c r="K13" s="28">
        <v>4520846.0071240356</v>
      </c>
      <c r="L13" s="28">
        <v>4774886.9409594852</v>
      </c>
      <c r="M13" s="28">
        <v>6026762.9299990674</v>
      </c>
      <c r="N13" s="28">
        <v>6440142.9865504857</v>
      </c>
      <c r="O13" s="28">
        <v>6456980.9093694976</v>
      </c>
      <c r="P13" s="28">
        <v>65548348.347178996</v>
      </c>
    </row>
    <row r="14" spans="2:18" ht="63.75" x14ac:dyDescent="0.25">
      <c r="B14" s="4" t="s">
        <v>20</v>
      </c>
      <c r="C14" s="3" t="s">
        <v>25</v>
      </c>
      <c r="D14" s="2">
        <v>2.9590000000000001</v>
      </c>
      <c r="E14" s="2">
        <v>2.9590000000000001</v>
      </c>
      <c r="F14" s="2">
        <v>2.9590000000000001</v>
      </c>
      <c r="G14" s="2">
        <v>2.9590000000000001</v>
      </c>
      <c r="H14" s="2">
        <v>2.9590000000000001</v>
      </c>
      <c r="I14" s="2">
        <v>2.9590000000000001</v>
      </c>
      <c r="J14" s="2">
        <v>2.9590000000000001</v>
      </c>
      <c r="K14" s="2">
        <v>2.9590000000000001</v>
      </c>
      <c r="L14" s="2">
        <v>2.9590000000000001</v>
      </c>
      <c r="M14" s="2">
        <v>2.9590000000000001</v>
      </c>
      <c r="N14" s="2">
        <v>2.9590000000000001</v>
      </c>
      <c r="O14" s="2">
        <v>2.9590000000000001</v>
      </c>
      <c r="P14" s="2">
        <v>2.9590000000000001</v>
      </c>
    </row>
    <row r="15" spans="2:18" ht="41.25" customHeight="1" x14ac:dyDescent="0.25">
      <c r="B15" s="1" t="s">
        <v>21</v>
      </c>
      <c r="C15" s="3" t="s">
        <v>46</v>
      </c>
      <c r="D15" s="28">
        <v>19552723.324704889</v>
      </c>
      <c r="E15" s="28">
        <v>18274084.555870377</v>
      </c>
      <c r="F15" s="28">
        <v>17586958.578384314</v>
      </c>
      <c r="G15" s="28">
        <v>15328060.579550149</v>
      </c>
      <c r="H15" s="28">
        <v>14452207.548605056</v>
      </c>
      <c r="I15" s="28">
        <v>12997392.598789576</v>
      </c>
      <c r="J15" s="28">
        <v>12264280.662124682</v>
      </c>
      <c r="K15" s="28">
        <v>13377183.335080022</v>
      </c>
      <c r="L15" s="28">
        <v>14128890.458299117</v>
      </c>
      <c r="M15" s="28">
        <v>17833191.50986724</v>
      </c>
      <c r="N15" s="28">
        <v>19056383.097202886</v>
      </c>
      <c r="O15" s="28">
        <v>19106206.510824345</v>
      </c>
      <c r="P15" s="28">
        <v>193957562.75930268</v>
      </c>
      <c r="R15" s="42"/>
    </row>
    <row r="16" spans="2:18" ht="39.75" customHeight="1" x14ac:dyDescent="0.25">
      <c r="B16" s="6" t="s">
        <v>22</v>
      </c>
      <c r="C16" s="7" t="s">
        <v>47</v>
      </c>
      <c r="D16" s="8">
        <v>17597450.992234401</v>
      </c>
      <c r="E16" s="8">
        <v>16446676.10028334</v>
      </c>
      <c r="F16" s="8">
        <v>15828262.720545882</v>
      </c>
      <c r="G16" s="8">
        <v>13795254.521595133</v>
      </c>
      <c r="H16" s="8">
        <v>13006986.793744551</v>
      </c>
      <c r="I16" s="8">
        <v>11697653.338910619</v>
      </c>
      <c r="J16" s="8">
        <v>11037852.595912214</v>
      </c>
      <c r="K16" s="8">
        <v>12039465.00157202</v>
      </c>
      <c r="L16" s="8">
        <v>12716001.412469206</v>
      </c>
      <c r="M16" s="8">
        <v>16049872.358880516</v>
      </c>
      <c r="N16" s="8">
        <v>17150744.787482597</v>
      </c>
      <c r="O16" s="8">
        <v>17195585.859741911</v>
      </c>
      <c r="P16" s="8">
        <v>174561806.48337239</v>
      </c>
      <c r="R16" s="42"/>
    </row>
    <row r="17" spans="2:18" ht="42" customHeight="1" x14ac:dyDescent="0.25">
      <c r="B17" s="4" t="s">
        <v>19</v>
      </c>
      <c r="C17" s="3" t="s">
        <v>43</v>
      </c>
      <c r="D17" s="28">
        <v>6948833.2943591885</v>
      </c>
      <c r="E17" s="28">
        <v>6494418.4539921992</v>
      </c>
      <c r="F17" s="28">
        <v>6250221.0708204443</v>
      </c>
      <c r="G17" s="28">
        <v>5447432.3563180827</v>
      </c>
      <c r="H17" s="28">
        <v>5136163.3529508235</v>
      </c>
      <c r="I17" s="28">
        <v>4619137.3411503993</v>
      </c>
      <c r="J17" s="28">
        <v>4358597.0292260461</v>
      </c>
      <c r="K17" s="28">
        <v>4754110.9951727884</v>
      </c>
      <c r="L17" s="28">
        <v>5021259.8418417294</v>
      </c>
      <c r="M17" s="28">
        <v>6337729.6783960629</v>
      </c>
      <c r="N17" s="28">
        <v>6772439.1705883117</v>
      </c>
      <c r="O17" s="28">
        <v>6790145.890499494</v>
      </c>
      <c r="P17" s="28">
        <v>68930488.475315571</v>
      </c>
    </row>
    <row r="18" spans="2:18" ht="63.75" x14ac:dyDescent="0.25">
      <c r="B18" s="4" t="s">
        <v>20</v>
      </c>
      <c r="C18" s="3" t="s">
        <v>25</v>
      </c>
      <c r="D18" s="2">
        <v>3.145</v>
      </c>
      <c r="E18" s="2">
        <v>3.145</v>
      </c>
      <c r="F18" s="2">
        <v>3.145</v>
      </c>
      <c r="G18" s="2">
        <v>3.145</v>
      </c>
      <c r="H18" s="2">
        <v>3.145</v>
      </c>
      <c r="I18" s="2">
        <v>3.145</v>
      </c>
      <c r="J18" s="2">
        <v>3.145</v>
      </c>
      <c r="K18" s="2">
        <v>3.145</v>
      </c>
      <c r="L18" s="2">
        <v>3.145</v>
      </c>
      <c r="M18" s="2">
        <v>3.145</v>
      </c>
      <c r="N18" s="2">
        <v>3.145</v>
      </c>
      <c r="O18" s="2">
        <v>3.145</v>
      </c>
      <c r="P18" s="2">
        <v>3.145</v>
      </c>
    </row>
    <row r="19" spans="2:18" ht="41.25" customHeight="1" x14ac:dyDescent="0.25">
      <c r="B19" s="1" t="s">
        <v>21</v>
      </c>
      <c r="C19" s="3" t="s">
        <v>48</v>
      </c>
      <c r="D19" s="28">
        <v>21854080.710759647</v>
      </c>
      <c r="E19" s="28">
        <v>20424946.037805468</v>
      </c>
      <c r="F19" s="28">
        <v>19656945.267730296</v>
      </c>
      <c r="G19" s="28">
        <v>17132174.760620371</v>
      </c>
      <c r="H19" s="28">
        <v>16153233.74503034</v>
      </c>
      <c r="I19" s="28">
        <v>14527186.937918006</v>
      </c>
      <c r="J19" s="28">
        <v>13707787.656915914</v>
      </c>
      <c r="K19" s="28">
        <v>14951679.07981842</v>
      </c>
      <c r="L19" s="28">
        <v>15791862.202592239</v>
      </c>
      <c r="M19" s="28">
        <v>19932159.838555619</v>
      </c>
      <c r="N19" s="28">
        <v>21299321.191500239</v>
      </c>
      <c r="O19" s="28">
        <v>21355008.825620908</v>
      </c>
      <c r="P19" s="28">
        <v>216786386.25486752</v>
      </c>
      <c r="R19" s="42"/>
    </row>
    <row r="20" spans="2:18" ht="39.75" customHeight="1" x14ac:dyDescent="0.25">
      <c r="B20" s="6" t="s">
        <v>22</v>
      </c>
      <c r="C20" s="7" t="s">
        <v>53</v>
      </c>
      <c r="D20" s="8">
        <v>19668672.639683682</v>
      </c>
      <c r="E20" s="8">
        <v>18382451.434024923</v>
      </c>
      <c r="F20" s="8">
        <v>17691250.740957268</v>
      </c>
      <c r="G20" s="8">
        <v>15418957.284558333</v>
      </c>
      <c r="H20" s="8">
        <v>14537910.370527307</v>
      </c>
      <c r="I20" s="8">
        <v>13074468.244126204</v>
      </c>
      <c r="J20" s="8">
        <v>12337008.891224323</v>
      </c>
      <c r="K20" s="8">
        <v>13456511.171836579</v>
      </c>
      <c r="L20" s="8">
        <v>14212675.982333016</v>
      </c>
      <c r="M20" s="8">
        <v>17938943.854700059</v>
      </c>
      <c r="N20" s="8">
        <v>19169389.072350215</v>
      </c>
      <c r="O20" s="8">
        <v>19219507.943058819</v>
      </c>
      <c r="P20" s="8">
        <v>195107747.62938073</v>
      </c>
      <c r="R20" s="42"/>
    </row>
    <row r="21" spans="2:18" ht="42" customHeight="1" x14ac:dyDescent="0.25">
      <c r="B21" s="4" t="s">
        <v>19</v>
      </c>
      <c r="C21" s="3" t="s">
        <v>49</v>
      </c>
      <c r="D21" s="28">
        <v>6948460.1817222778</v>
      </c>
      <c r="E21" s="28">
        <v>6494069.7408353379</v>
      </c>
      <c r="F21" s="28">
        <v>6249885.4696675269</v>
      </c>
      <c r="G21" s="28">
        <v>5447139.8603313798</v>
      </c>
      <c r="H21" s="28">
        <v>5135887.5703307707</v>
      </c>
      <c r="I21" s="28">
        <v>4618889.3198724948</v>
      </c>
      <c r="J21" s="28">
        <v>4358362.9974739635</v>
      </c>
      <c r="K21" s="28">
        <v>4753855.7265810072</v>
      </c>
      <c r="L21" s="28">
        <v>5020990.2288835766</v>
      </c>
      <c r="M21" s="28">
        <v>6337389.3785310108</v>
      </c>
      <c r="N21" s="28">
        <v>6772075.5293077948</v>
      </c>
      <c r="O21" s="28">
        <v>6789781.2984693078</v>
      </c>
      <c r="P21" s="28">
        <v>68926787.302006453</v>
      </c>
    </row>
    <row r="22" spans="2:18" ht="63.75" x14ac:dyDescent="0.25">
      <c r="B22" s="4" t="s">
        <v>20</v>
      </c>
      <c r="C22" s="3" t="s">
        <v>25</v>
      </c>
      <c r="D22" s="2">
        <v>3.343</v>
      </c>
      <c r="E22" s="2">
        <v>3.343</v>
      </c>
      <c r="F22" s="2">
        <v>3.343</v>
      </c>
      <c r="G22" s="2">
        <v>3.343</v>
      </c>
      <c r="H22" s="2">
        <v>3.343</v>
      </c>
      <c r="I22" s="2">
        <v>3.343</v>
      </c>
      <c r="J22" s="2">
        <v>3.343</v>
      </c>
      <c r="K22" s="2">
        <v>3.343</v>
      </c>
      <c r="L22" s="2">
        <v>3.343</v>
      </c>
      <c r="M22" s="2">
        <v>3.343</v>
      </c>
      <c r="N22" s="2">
        <v>3.343</v>
      </c>
      <c r="O22" s="2">
        <v>3.343</v>
      </c>
      <c r="P22" s="2">
        <v>3.343</v>
      </c>
    </row>
    <row r="23" spans="2:18" ht="41.25" customHeight="1" x14ac:dyDescent="0.25">
      <c r="B23" s="1" t="s">
        <v>21</v>
      </c>
      <c r="C23" s="3" t="s">
        <v>50</v>
      </c>
      <c r="D23" s="28">
        <v>23228702.387497574</v>
      </c>
      <c r="E23" s="28">
        <v>21709675.143612534</v>
      </c>
      <c r="F23" s="28">
        <v>20893367.125098541</v>
      </c>
      <c r="G23" s="28">
        <v>18209788.553087801</v>
      </c>
      <c r="H23" s="28">
        <v>17169272.147615768</v>
      </c>
      <c r="I23" s="28">
        <v>15440946.99633375</v>
      </c>
      <c r="J23" s="28">
        <v>14570007.500555459</v>
      </c>
      <c r="K23" s="28">
        <v>15892139.693960307</v>
      </c>
      <c r="L23" s="28">
        <v>16785170.335157797</v>
      </c>
      <c r="M23" s="28">
        <v>21185892.69242917</v>
      </c>
      <c r="N23" s="28">
        <v>22639048.494475957</v>
      </c>
      <c r="O23" s="28">
        <v>22698238.880782895</v>
      </c>
      <c r="P23" s="28">
        <v>230422249.9506076</v>
      </c>
      <c r="R23" s="42"/>
    </row>
    <row r="24" spans="2:18" ht="39.75" customHeight="1" x14ac:dyDescent="0.25">
      <c r="B24" s="6" t="s">
        <v>22</v>
      </c>
      <c r="C24" s="7" t="s">
        <v>54</v>
      </c>
      <c r="D24" s="8">
        <v>20905832.148747817</v>
      </c>
      <c r="E24" s="8">
        <v>19538707.629251283</v>
      </c>
      <c r="F24" s="8">
        <v>18804030.412588689</v>
      </c>
      <c r="G24" s="8">
        <v>16388809.69777902</v>
      </c>
      <c r="H24" s="8">
        <v>15452344.932854192</v>
      </c>
      <c r="I24" s="8">
        <v>13896852.296700375</v>
      </c>
      <c r="J24" s="8">
        <v>13113006.750499913</v>
      </c>
      <c r="K24" s="8">
        <v>14302925.724564277</v>
      </c>
      <c r="L24" s="8">
        <v>15106653.301642017</v>
      </c>
      <c r="M24" s="8">
        <v>19067303.423186254</v>
      </c>
      <c r="N24" s="8">
        <v>20375143.64502836</v>
      </c>
      <c r="O24" s="8">
        <v>20428414.992704608</v>
      </c>
      <c r="P24" s="8">
        <v>207380024.9555468</v>
      </c>
      <c r="R24" s="42"/>
    </row>
    <row r="25" spans="2:18" ht="42" customHeight="1" x14ac:dyDescent="0.25">
      <c r="B25" s="4" t="s">
        <v>19</v>
      </c>
      <c r="C25" s="3" t="s">
        <v>51</v>
      </c>
      <c r="D25" s="28">
        <v>6948460.181722261</v>
      </c>
      <c r="E25" s="28">
        <v>6494069.7408353221</v>
      </c>
      <c r="F25" s="28">
        <v>6249885.469667512</v>
      </c>
      <c r="G25" s="28">
        <v>5447139.8603313677</v>
      </c>
      <c r="H25" s="28">
        <v>5135887.5703307586</v>
      </c>
      <c r="I25" s="28">
        <v>4618889.3198724836</v>
      </c>
      <c r="J25" s="28">
        <v>4358362.9974739533</v>
      </c>
      <c r="K25" s="28">
        <v>4753855.7265809951</v>
      </c>
      <c r="L25" s="28">
        <v>5020990.2288835645</v>
      </c>
      <c r="M25" s="28">
        <v>6337389.3785309959</v>
      </c>
      <c r="N25" s="28">
        <v>6772075.529307778</v>
      </c>
      <c r="O25" s="28">
        <v>4991595.1524052098</v>
      </c>
      <c r="P25" s="28">
        <v>67128601.155942202</v>
      </c>
    </row>
    <row r="26" spans="2:18" ht="63.75" x14ac:dyDescent="0.25">
      <c r="B26" s="4" t="s">
        <v>20</v>
      </c>
      <c r="C26" s="3" t="s">
        <v>25</v>
      </c>
      <c r="D26" s="2">
        <v>3.5539999999999998</v>
      </c>
      <c r="E26" s="2">
        <v>3.5539999999999998</v>
      </c>
      <c r="F26" s="2">
        <v>3.5539999999999998</v>
      </c>
      <c r="G26" s="2">
        <v>3.5539999999999998</v>
      </c>
      <c r="H26" s="2">
        <v>3.5539999999999998</v>
      </c>
      <c r="I26" s="2">
        <v>3.5539999999999998</v>
      </c>
      <c r="J26" s="2">
        <v>3.5539999999999998</v>
      </c>
      <c r="K26" s="2">
        <v>3.5539999999999998</v>
      </c>
      <c r="L26" s="2">
        <v>3.5539999999999998</v>
      </c>
      <c r="M26" s="2">
        <v>3.5539999999999998</v>
      </c>
      <c r="N26" s="2">
        <v>3.5539999999999998</v>
      </c>
      <c r="O26" s="2">
        <v>3.5539999999999998</v>
      </c>
      <c r="P26" s="2">
        <v>3.5539999999999998</v>
      </c>
    </row>
    <row r="27" spans="2:18" ht="41.25" customHeight="1" x14ac:dyDescent="0.25">
      <c r="B27" s="1" t="s">
        <v>21</v>
      </c>
      <c r="C27" s="3" t="s">
        <v>52</v>
      </c>
      <c r="D27" s="28">
        <v>24694827.485840913</v>
      </c>
      <c r="E27" s="28">
        <v>23079923.858928733</v>
      </c>
      <c r="F27" s="28">
        <v>22212092.959198337</v>
      </c>
      <c r="G27" s="28">
        <v>19359135.06361768</v>
      </c>
      <c r="H27" s="28">
        <v>18252944.424955513</v>
      </c>
      <c r="I27" s="28">
        <v>16415532.642826807</v>
      </c>
      <c r="J27" s="28">
        <v>15489622.093022428</v>
      </c>
      <c r="K27" s="28">
        <v>16895203.252268855</v>
      </c>
      <c r="L27" s="28">
        <v>17844599.273452189</v>
      </c>
      <c r="M27" s="28">
        <v>22523081.851299159</v>
      </c>
      <c r="N27" s="28">
        <v>24067956.431159843</v>
      </c>
      <c r="O27" s="28">
        <v>17740129.171648115</v>
      </c>
      <c r="P27" s="28">
        <v>238575048.50821859</v>
      </c>
      <c r="R27" s="42"/>
    </row>
    <row r="28" spans="2:18" ht="39.75" customHeight="1" x14ac:dyDescent="0.25">
      <c r="B28" s="6" t="s">
        <v>22</v>
      </c>
      <c r="C28" s="7" t="s">
        <v>59</v>
      </c>
      <c r="D28" s="8">
        <v>22225344.737256821</v>
      </c>
      <c r="E28" s="8">
        <v>20771931.473035861</v>
      </c>
      <c r="F28" s="8">
        <v>19990883.663278505</v>
      </c>
      <c r="G28" s="8">
        <v>17423221.557255913</v>
      </c>
      <c r="H28" s="8">
        <v>16427649.982459962</v>
      </c>
      <c r="I28" s="8">
        <v>14773979.378544126</v>
      </c>
      <c r="J28" s="8">
        <v>13940659.883720186</v>
      </c>
      <c r="K28" s="8">
        <v>15205682.92704197</v>
      </c>
      <c r="L28" s="8">
        <v>16060139.346106971</v>
      </c>
      <c r="M28" s="8">
        <v>20270773.666169245</v>
      </c>
      <c r="N28" s="8">
        <v>21661160.78804386</v>
      </c>
      <c r="O28" s="8">
        <v>15966116.254483303</v>
      </c>
      <c r="P28" s="8">
        <v>214717543.65739673</v>
      </c>
      <c r="R28" s="42"/>
    </row>
    <row r="29" spans="2:18" ht="51" x14ac:dyDescent="0.25">
      <c r="B29" s="11">
        <v>12</v>
      </c>
      <c r="C29" s="12" t="s">
        <v>14</v>
      </c>
      <c r="D29" s="41">
        <v>31157660.017354272</v>
      </c>
      <c r="E29" s="41">
        <v>29120123.28230432</v>
      </c>
      <c r="F29" s="41">
        <v>28025174.141968846</v>
      </c>
      <c r="G29" s="41">
        <v>24425574.500898436</v>
      </c>
      <c r="H29" s="41">
        <v>23029884.98439635</v>
      </c>
      <c r="I29" s="41">
        <v>20711607.942280065</v>
      </c>
      <c r="J29" s="41">
        <v>19543379.246055018</v>
      </c>
      <c r="K29" s="41">
        <v>21316812.160770014</v>
      </c>
      <c r="L29" s="41">
        <v>22514672.662805095</v>
      </c>
      <c r="M29" s="41">
        <v>28417551.297662955</v>
      </c>
      <c r="N29" s="41">
        <v>30366731.827729456</v>
      </c>
      <c r="O29" s="41">
        <v>30446126.444875188</v>
      </c>
      <c r="P29" s="44">
        <v>307219720.65244317</v>
      </c>
    </row>
    <row r="30" spans="2:18" ht="42.75" customHeight="1" x14ac:dyDescent="0.25">
      <c r="B30" s="11">
        <v>13</v>
      </c>
      <c r="C30" s="12" t="s">
        <v>15</v>
      </c>
      <c r="D30" s="41">
        <v>99641973.753467038</v>
      </c>
      <c r="E30" s="41">
        <v>93125945.856555313</v>
      </c>
      <c r="F30" s="41">
        <v>89624306.341844648</v>
      </c>
      <c r="G30" s="41">
        <v>78112812.450494856</v>
      </c>
      <c r="H30" s="41">
        <v>73649407.365073442</v>
      </c>
      <c r="I30" s="41">
        <v>66235573.975301743</v>
      </c>
      <c r="J30" s="41">
        <v>62499586.965286627</v>
      </c>
      <c r="K30" s="41">
        <v>68171012.734845147</v>
      </c>
      <c r="L30" s="41">
        <v>72001762.047778606</v>
      </c>
      <c r="M30" s="41">
        <v>90879125.677679107</v>
      </c>
      <c r="N30" s="41">
        <v>97112591.063381314</v>
      </c>
      <c r="O30" s="41">
        <v>97366494.480820075</v>
      </c>
      <c r="P30" s="44">
        <v>981836981.09327245</v>
      </c>
      <c r="R30" s="42"/>
    </row>
    <row r="31" spans="2:18" ht="48" customHeight="1" x14ac:dyDescent="0.25">
      <c r="B31" s="9">
        <v>14</v>
      </c>
      <c r="C31" s="10" t="s">
        <v>16</v>
      </c>
      <c r="D31" s="9">
        <v>89677776.378120333</v>
      </c>
      <c r="E31" s="9">
        <v>83813351.270899788</v>
      </c>
      <c r="F31" s="9">
        <v>80661875.707660183</v>
      </c>
      <c r="G31" s="9">
        <v>70301531.205445379</v>
      </c>
      <c r="H31" s="9">
        <v>66284466.628566101</v>
      </c>
      <c r="I31" s="9">
        <v>59612016.577771567</v>
      </c>
      <c r="J31" s="9">
        <v>56249628.268757969</v>
      </c>
      <c r="K31" s="9">
        <v>61353911.461360633</v>
      </c>
      <c r="L31" s="9">
        <v>64801585.843000747</v>
      </c>
      <c r="M31" s="9">
        <v>81791213.109911203</v>
      </c>
      <c r="N31" s="9">
        <v>87401331.957043186</v>
      </c>
      <c r="O31" s="9">
        <v>87629845.032738075</v>
      </c>
      <c r="P31" s="45">
        <v>883653282.98569703</v>
      </c>
      <c r="R31" s="42"/>
    </row>
    <row r="33" spans="2:13" x14ac:dyDescent="0.25">
      <c r="B33" t="s">
        <v>23</v>
      </c>
    </row>
    <row r="36" spans="2:13" x14ac:dyDescent="0.25">
      <c r="H36" s="17"/>
      <c r="I36" s="17"/>
      <c r="J36" s="17"/>
      <c r="K36" s="17"/>
      <c r="L36" s="17"/>
      <c r="M36" s="17"/>
    </row>
    <row r="55" spans="3:5" x14ac:dyDescent="0.25">
      <c r="C55" s="29"/>
      <c r="D55" s="29"/>
      <c r="E55" s="29"/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opLeftCell="A16" zoomScale="70" zoomScaleNormal="70" workbookViewId="0">
      <selection activeCell="F59" sqref="F59:I59"/>
    </sheetView>
  </sheetViews>
  <sheetFormatPr defaultRowHeight="15" x14ac:dyDescent="0.25"/>
  <cols>
    <col min="1" max="1" width="35.28515625" bestFit="1" customWidth="1"/>
    <col min="2" max="2" width="35.28515625" customWidth="1"/>
    <col min="3" max="3" width="12.28515625" bestFit="1" customWidth="1"/>
    <col min="4" max="4" width="13.85546875" bestFit="1" customWidth="1"/>
    <col min="5" max="5" width="10.42578125" bestFit="1" customWidth="1"/>
    <col min="6" max="6" width="12.5703125" bestFit="1" customWidth="1"/>
    <col min="7" max="7" width="12.42578125" customWidth="1"/>
    <col min="8" max="8" width="12.140625" bestFit="1" customWidth="1"/>
    <col min="9" max="9" width="11.140625" bestFit="1" customWidth="1"/>
    <col min="10" max="10" width="11.42578125" bestFit="1" customWidth="1"/>
    <col min="11" max="11" width="14.42578125" bestFit="1" customWidth="1"/>
    <col min="12" max="12" width="13.42578125" bestFit="1" customWidth="1"/>
    <col min="13" max="13" width="12.5703125" bestFit="1" customWidth="1"/>
    <col min="14" max="14" width="13.7109375" bestFit="1" customWidth="1"/>
    <col min="15" max="15" width="11.28515625" bestFit="1" customWidth="1"/>
    <col min="16" max="16" width="10.28515625" bestFit="1" customWidth="1"/>
    <col min="17" max="17" width="9.7109375" bestFit="1" customWidth="1"/>
  </cols>
  <sheetData>
    <row r="1" spans="1:20" x14ac:dyDescent="0.25">
      <c r="A1" s="13" t="s">
        <v>28</v>
      </c>
      <c r="B1" s="13"/>
      <c r="C1" s="15">
        <v>42736</v>
      </c>
      <c r="D1" s="15">
        <v>42767</v>
      </c>
      <c r="E1" s="15">
        <v>42795</v>
      </c>
      <c r="F1" s="15">
        <v>42826</v>
      </c>
      <c r="G1" s="15">
        <v>42856</v>
      </c>
      <c r="H1" s="15">
        <v>42887</v>
      </c>
      <c r="I1" s="15">
        <v>42917</v>
      </c>
      <c r="J1" s="15">
        <v>42948</v>
      </c>
      <c r="K1" s="15">
        <v>42979</v>
      </c>
      <c r="L1" s="15">
        <v>43009</v>
      </c>
      <c r="M1" s="15">
        <v>43040</v>
      </c>
      <c r="N1" s="15">
        <v>43070</v>
      </c>
    </row>
    <row r="2" spans="1:20" x14ac:dyDescent="0.25">
      <c r="A2" s="14" t="s">
        <v>26</v>
      </c>
      <c r="B2" s="14" t="s">
        <v>31</v>
      </c>
      <c r="C2" s="35">
        <v>673641</v>
      </c>
      <c r="D2" s="35">
        <v>574098</v>
      </c>
      <c r="E2" s="35">
        <v>611499</v>
      </c>
      <c r="F2" s="35">
        <v>519339</v>
      </c>
      <c r="G2" s="35">
        <v>336366</v>
      </c>
      <c r="H2" s="35">
        <v>146217</v>
      </c>
      <c r="I2" s="35">
        <v>140259</v>
      </c>
      <c r="J2" s="35">
        <v>79446</v>
      </c>
      <c r="K2" s="35">
        <v>489372</v>
      </c>
      <c r="L2" s="35">
        <v>382980</v>
      </c>
      <c r="M2" s="32">
        <v>1003962</v>
      </c>
      <c r="N2" s="32">
        <v>377100</v>
      </c>
      <c r="O2" s="33">
        <f>SUM(C2:N2)</f>
        <v>5334279</v>
      </c>
    </row>
    <row r="3" spans="1:20" x14ac:dyDescent="0.25">
      <c r="A3" s="14"/>
      <c r="B3" s="14" t="s">
        <v>32</v>
      </c>
      <c r="C3" s="35">
        <v>391152</v>
      </c>
      <c r="D3" s="35">
        <v>334799</v>
      </c>
      <c r="E3" s="35">
        <v>425167</v>
      </c>
      <c r="F3" s="35">
        <v>333124</v>
      </c>
      <c r="G3" s="35">
        <v>212425</v>
      </c>
      <c r="H3" s="35">
        <v>56241</v>
      </c>
      <c r="I3" s="35">
        <v>52057</v>
      </c>
      <c r="J3" s="35">
        <v>37264</v>
      </c>
      <c r="K3" s="35">
        <v>431717</v>
      </c>
      <c r="L3" s="35">
        <v>315368</v>
      </c>
      <c r="M3" s="32">
        <v>809735</v>
      </c>
      <c r="N3" s="32">
        <v>115806</v>
      </c>
      <c r="O3" s="33">
        <f t="shared" ref="O3:O7" si="0">SUM(C3:N3)</f>
        <v>3514855</v>
      </c>
    </row>
    <row r="4" spans="1:20" x14ac:dyDescent="0.25">
      <c r="A4" s="38" t="s">
        <v>27</v>
      </c>
      <c r="B4" s="38" t="s">
        <v>31</v>
      </c>
      <c r="C4" s="35">
        <v>960364</v>
      </c>
      <c r="D4" s="35">
        <v>834476</v>
      </c>
      <c r="E4" s="35">
        <v>809358</v>
      </c>
      <c r="F4" s="35">
        <v>729540</v>
      </c>
      <c r="G4" s="35">
        <v>590759</v>
      </c>
      <c r="H4" s="35">
        <v>478152</v>
      </c>
      <c r="I4" s="35">
        <v>408358</v>
      </c>
      <c r="J4" s="35">
        <v>312027</v>
      </c>
      <c r="K4" s="35">
        <v>611895</v>
      </c>
      <c r="L4" s="35">
        <v>810999</v>
      </c>
      <c r="M4" s="32">
        <v>876076</v>
      </c>
      <c r="N4" s="32">
        <v>441320</v>
      </c>
      <c r="O4" s="33">
        <f t="shared" si="0"/>
        <v>7863324</v>
      </c>
    </row>
    <row r="5" spans="1:20" x14ac:dyDescent="0.25">
      <c r="A5" s="38"/>
      <c r="B5" s="38" t="s">
        <v>32</v>
      </c>
      <c r="C5" s="35">
        <v>585157</v>
      </c>
      <c r="D5" s="35">
        <v>443143</v>
      </c>
      <c r="E5" s="35">
        <v>488582</v>
      </c>
      <c r="F5" s="35">
        <v>421016</v>
      </c>
      <c r="G5" s="35">
        <v>221897</v>
      </c>
      <c r="H5" s="35">
        <v>213872</v>
      </c>
      <c r="I5" s="35">
        <v>204272</v>
      </c>
      <c r="J5" s="35">
        <v>102899</v>
      </c>
      <c r="K5" s="35">
        <v>313398</v>
      </c>
      <c r="L5" s="35">
        <v>471355</v>
      </c>
      <c r="M5" s="32">
        <v>514576</v>
      </c>
      <c r="N5" s="32">
        <v>98028</v>
      </c>
      <c r="O5" s="33">
        <f t="shared" si="0"/>
        <v>4078195</v>
      </c>
    </row>
    <row r="6" spans="1:20" x14ac:dyDescent="0.25">
      <c r="A6" s="14" t="s">
        <v>29</v>
      </c>
      <c r="B6" s="14" t="s">
        <v>31</v>
      </c>
      <c r="C6" s="13">
        <v>659892.43716925918</v>
      </c>
      <c r="D6" s="25">
        <v>720327.21871934598</v>
      </c>
      <c r="E6" s="25">
        <v>498812.66498315398</v>
      </c>
      <c r="F6" s="25">
        <v>458114.32797771599</v>
      </c>
      <c r="G6" s="25">
        <v>414017.84656370856</v>
      </c>
      <c r="H6" s="25">
        <v>540177.92752672243</v>
      </c>
      <c r="I6" s="25">
        <v>229930.51886021937</v>
      </c>
      <c r="J6" s="25">
        <v>289652.11288185505</v>
      </c>
      <c r="K6" s="25">
        <v>341449.99634332157</v>
      </c>
      <c r="L6" s="25">
        <v>628855.07918127952</v>
      </c>
      <c r="M6" s="25">
        <v>553538.07144259405</v>
      </c>
      <c r="N6" s="25">
        <v>1040951.7983508252</v>
      </c>
      <c r="O6" s="17">
        <f>SUM(C6:N6)</f>
        <v>6375720</v>
      </c>
      <c r="P6" s="30">
        <v>6375.72</v>
      </c>
      <c r="Q6">
        <f>P6*1000</f>
        <v>6375720</v>
      </c>
      <c r="R6" s="17">
        <f>Q6-O6</f>
        <v>0</v>
      </c>
      <c r="S6" s="17">
        <f>O6-Q6</f>
        <v>0</v>
      </c>
      <c r="T6">
        <f>Q7/Q6</f>
        <v>0.39812883878212968</v>
      </c>
    </row>
    <row r="7" spans="1:20" x14ac:dyDescent="0.25">
      <c r="A7" s="14"/>
      <c r="B7" s="14" t="s">
        <v>32</v>
      </c>
      <c r="C7" s="13">
        <v>272813.56660413748</v>
      </c>
      <c r="D7" s="25">
        <v>368361.22831244615</v>
      </c>
      <c r="E7" s="25">
        <v>173760.23744512815</v>
      </c>
      <c r="F7" s="25">
        <v>197193.53902310578</v>
      </c>
      <c r="G7" s="25">
        <v>144231.81643850362</v>
      </c>
      <c r="H7" s="25">
        <v>37920.560354751455</v>
      </c>
      <c r="I7" s="25">
        <v>51715.384021139689</v>
      </c>
      <c r="J7" s="25">
        <v>73543.475878499085</v>
      </c>
      <c r="K7" s="25">
        <v>103234.94194520246</v>
      </c>
      <c r="L7" s="25">
        <v>145607.90943630313</v>
      </c>
      <c r="M7" s="25">
        <v>305200.21519090544</v>
      </c>
      <c r="N7" s="25">
        <v>664775.12534987764</v>
      </c>
      <c r="O7" s="17">
        <f t="shared" si="0"/>
        <v>2538358</v>
      </c>
      <c r="P7" s="30">
        <v>2538.3580000000002</v>
      </c>
      <c r="Q7">
        <f>P7*1000</f>
        <v>2538358</v>
      </c>
      <c r="R7" s="17">
        <f>Q7-O7</f>
        <v>0</v>
      </c>
      <c r="S7" s="17">
        <f>O7-Q7</f>
        <v>0</v>
      </c>
      <c r="T7">
        <f>O7/O6</f>
        <v>0.39812883878212968</v>
      </c>
    </row>
    <row r="8" spans="1:20" x14ac:dyDescent="0.25">
      <c r="A8" s="18" t="s">
        <v>33</v>
      </c>
      <c r="B8" s="14" t="s">
        <v>31</v>
      </c>
      <c r="C8" s="32">
        <v>3178117</v>
      </c>
      <c r="D8" s="32">
        <v>2707417</v>
      </c>
      <c r="E8" s="32">
        <v>2820247</v>
      </c>
      <c r="F8" s="32">
        <v>2589585</v>
      </c>
      <c r="G8" s="32">
        <v>2245614</v>
      </c>
      <c r="H8" s="32">
        <v>1910726</v>
      </c>
      <c r="I8" s="32">
        <v>2733339</v>
      </c>
      <c r="J8" s="32">
        <v>2731380</v>
      </c>
      <c r="K8" s="32">
        <v>2192915</v>
      </c>
      <c r="L8" s="32">
        <v>2818770</v>
      </c>
      <c r="M8" s="32">
        <v>3098392</v>
      </c>
      <c r="N8" s="32">
        <v>3142929</v>
      </c>
      <c r="O8" s="33">
        <f t="shared" ref="O8:O19" si="1">SUM(C8:N8)</f>
        <v>32169431</v>
      </c>
    </row>
    <row r="9" spans="1:20" x14ac:dyDescent="0.25">
      <c r="A9" s="18"/>
      <c r="B9" s="14" t="s">
        <v>32</v>
      </c>
      <c r="C9" s="32">
        <v>958233</v>
      </c>
      <c r="D9" s="32">
        <v>350567</v>
      </c>
      <c r="E9" s="32">
        <v>517680</v>
      </c>
      <c r="F9" s="32">
        <v>290302</v>
      </c>
      <c r="G9" s="32">
        <v>298851</v>
      </c>
      <c r="H9" s="32">
        <v>140524</v>
      </c>
      <c r="I9" s="32">
        <v>387722</v>
      </c>
      <c r="J9" s="32">
        <v>401256</v>
      </c>
      <c r="K9" s="32">
        <v>269283</v>
      </c>
      <c r="L9" s="32">
        <v>418101</v>
      </c>
      <c r="M9" s="32">
        <v>467499</v>
      </c>
      <c r="N9" s="32">
        <v>526680</v>
      </c>
      <c r="O9" s="33">
        <f t="shared" si="1"/>
        <v>5026698</v>
      </c>
    </row>
    <row r="10" spans="1:20" x14ac:dyDescent="0.25">
      <c r="A10" s="37" t="s">
        <v>35</v>
      </c>
      <c r="B10" s="38" t="s">
        <v>31</v>
      </c>
      <c r="C10" s="32">
        <v>1744557</v>
      </c>
      <c r="D10" s="32">
        <v>1489375</v>
      </c>
      <c r="E10" s="32">
        <v>1395563</v>
      </c>
      <c r="F10" s="32">
        <v>1284834</v>
      </c>
      <c r="G10" s="32">
        <v>1262405</v>
      </c>
      <c r="H10" s="32">
        <v>1155372</v>
      </c>
      <c r="I10" s="32">
        <v>1095004</v>
      </c>
      <c r="J10" s="32">
        <v>1062298</v>
      </c>
      <c r="K10" s="32">
        <v>1216225</v>
      </c>
      <c r="L10" s="32">
        <v>1399860</v>
      </c>
      <c r="M10" s="32">
        <v>1538726</v>
      </c>
      <c r="N10" s="32">
        <v>1560844</v>
      </c>
      <c r="O10" s="33">
        <f t="shared" si="1"/>
        <v>16205063</v>
      </c>
    </row>
    <row r="11" spans="1:20" x14ac:dyDescent="0.25">
      <c r="A11" s="37"/>
      <c r="B11" s="38" t="s">
        <v>32</v>
      </c>
      <c r="C11" s="32">
        <v>689866</v>
      </c>
      <c r="D11" s="32">
        <v>529081</v>
      </c>
      <c r="E11" s="32">
        <v>585487</v>
      </c>
      <c r="F11" s="32">
        <v>527934</v>
      </c>
      <c r="G11" s="32">
        <v>414152</v>
      </c>
      <c r="H11" s="32">
        <v>340138</v>
      </c>
      <c r="I11" s="32">
        <v>290949</v>
      </c>
      <c r="J11" s="32">
        <v>186800</v>
      </c>
      <c r="K11" s="32">
        <v>295640</v>
      </c>
      <c r="L11" s="32">
        <v>400666</v>
      </c>
      <c r="M11" s="32">
        <v>443709</v>
      </c>
      <c r="N11" s="32">
        <v>471922</v>
      </c>
      <c r="O11" s="33">
        <f t="shared" si="1"/>
        <v>5176344</v>
      </c>
    </row>
    <row r="12" spans="1:20" x14ac:dyDescent="0.25">
      <c r="A12" s="39" t="s">
        <v>36</v>
      </c>
      <c r="B12" s="38" t="s">
        <v>31</v>
      </c>
      <c r="C12" s="32">
        <v>89230</v>
      </c>
      <c r="D12" s="32">
        <v>76560</v>
      </c>
      <c r="E12" s="32">
        <v>75362</v>
      </c>
      <c r="F12" s="32">
        <v>73557</v>
      </c>
      <c r="G12" s="32">
        <v>64288</v>
      </c>
      <c r="H12" s="32">
        <v>55253</v>
      </c>
      <c r="I12" s="32">
        <v>50748</v>
      </c>
      <c r="J12" s="32">
        <v>47593</v>
      </c>
      <c r="K12" s="32">
        <v>54530</v>
      </c>
      <c r="L12" s="32">
        <v>70997</v>
      </c>
      <c r="M12" s="32">
        <v>78040</v>
      </c>
      <c r="N12" s="32">
        <v>79162</v>
      </c>
      <c r="O12" s="33">
        <f t="shared" si="1"/>
        <v>815320</v>
      </c>
    </row>
    <row r="13" spans="1:20" x14ac:dyDescent="0.25">
      <c r="A13" s="39"/>
      <c r="B13" s="38" t="s">
        <v>32</v>
      </c>
      <c r="C13" s="32">
        <v>29823</v>
      </c>
      <c r="D13" s="32">
        <v>23329</v>
      </c>
      <c r="E13" s="32">
        <v>27457</v>
      </c>
      <c r="F13" s="32">
        <v>33072</v>
      </c>
      <c r="G13" s="32">
        <v>6123</v>
      </c>
      <c r="H13" s="32">
        <v>11127</v>
      </c>
      <c r="I13" s="32">
        <v>17812</v>
      </c>
      <c r="J13" s="32">
        <v>12982</v>
      </c>
      <c r="K13" s="32">
        <v>10826</v>
      </c>
      <c r="L13" s="32">
        <v>15469</v>
      </c>
      <c r="M13" s="32">
        <v>17187</v>
      </c>
      <c r="N13" s="32">
        <v>18648</v>
      </c>
      <c r="O13" s="33">
        <f t="shared" si="1"/>
        <v>223855</v>
      </c>
    </row>
    <row r="14" spans="1:20" x14ac:dyDescent="0.25">
      <c r="A14" s="18" t="s">
        <v>37</v>
      </c>
      <c r="B14" s="14" t="s">
        <v>31</v>
      </c>
      <c r="C14" s="32">
        <v>4552455</v>
      </c>
      <c r="D14" s="32">
        <v>3937879</v>
      </c>
      <c r="E14" s="32">
        <v>3988126</v>
      </c>
      <c r="F14" s="32">
        <v>3624527</v>
      </c>
      <c r="G14" s="32">
        <v>3322913</v>
      </c>
      <c r="H14" s="32">
        <v>3031094</v>
      </c>
      <c r="I14" s="32">
        <v>2000136</v>
      </c>
      <c r="J14" s="32">
        <v>2060163</v>
      </c>
      <c r="K14" s="32">
        <v>3170389</v>
      </c>
      <c r="L14" s="32">
        <v>3750242</v>
      </c>
      <c r="M14" s="32">
        <v>4122266</v>
      </c>
      <c r="N14" s="32">
        <v>4181520</v>
      </c>
      <c r="O14" s="33">
        <f t="shared" si="1"/>
        <v>41741710</v>
      </c>
    </row>
    <row r="15" spans="1:20" x14ac:dyDescent="0.25">
      <c r="A15" s="18"/>
      <c r="B15" s="14" t="s">
        <v>32</v>
      </c>
      <c r="C15" s="32">
        <v>1559778</v>
      </c>
      <c r="D15" s="32">
        <v>1043177</v>
      </c>
      <c r="E15" s="32">
        <v>1052336</v>
      </c>
      <c r="F15" s="32">
        <v>994058</v>
      </c>
      <c r="G15" s="32">
        <v>697794</v>
      </c>
      <c r="H15" s="32">
        <v>245982</v>
      </c>
      <c r="I15" s="36">
        <v>162317</v>
      </c>
      <c r="J15" s="36">
        <v>167188</v>
      </c>
      <c r="K15" s="32">
        <v>580162</v>
      </c>
      <c r="L15" s="32">
        <v>1119502</v>
      </c>
      <c r="M15" s="32">
        <v>1239238</v>
      </c>
      <c r="N15" s="32">
        <v>1314540</v>
      </c>
      <c r="O15" s="33">
        <f t="shared" si="1"/>
        <v>10176072</v>
      </c>
    </row>
    <row r="16" spans="1:20" x14ac:dyDescent="0.25">
      <c r="A16" s="19" t="s">
        <v>38</v>
      </c>
      <c r="B16" s="14" t="s">
        <v>31</v>
      </c>
      <c r="C16" s="32">
        <v>36859222</v>
      </c>
      <c r="D16" s="32">
        <v>31862003</v>
      </c>
      <c r="E16" s="32">
        <v>31181031</v>
      </c>
      <c r="F16" s="32">
        <v>25737228</v>
      </c>
      <c r="G16" s="32">
        <v>25587594</v>
      </c>
      <c r="H16" s="32">
        <v>23872165</v>
      </c>
      <c r="I16" s="32">
        <v>21569031</v>
      </c>
      <c r="J16" s="32">
        <v>24839380</v>
      </c>
      <c r="K16" s="32">
        <v>25090036</v>
      </c>
      <c r="L16" s="32">
        <v>31141758</v>
      </c>
      <c r="M16" s="32">
        <v>34231020</v>
      </c>
      <c r="N16" s="32">
        <v>34741745</v>
      </c>
      <c r="O16" s="33">
        <f t="shared" si="1"/>
        <v>346712213</v>
      </c>
      <c r="P16" t="s">
        <v>39</v>
      </c>
    </row>
    <row r="17" spans="1:18" x14ac:dyDescent="0.25">
      <c r="A17" s="13"/>
      <c r="B17" s="14" t="s">
        <v>32</v>
      </c>
      <c r="C17" s="32">
        <v>8691837</v>
      </c>
      <c r="D17" s="32">
        <v>4819822</v>
      </c>
      <c r="E17" s="32">
        <v>5666003</v>
      </c>
      <c r="F17" s="32">
        <v>1857729</v>
      </c>
      <c r="G17" s="32">
        <v>3195474</v>
      </c>
      <c r="H17" s="32">
        <v>2190113</v>
      </c>
      <c r="I17" s="32">
        <v>3623944</v>
      </c>
      <c r="J17" s="32">
        <v>3690143</v>
      </c>
      <c r="K17" s="32">
        <v>3184496</v>
      </c>
      <c r="L17" s="32">
        <v>6620447</v>
      </c>
      <c r="M17" s="32">
        <v>7358115</v>
      </c>
      <c r="N17" s="32">
        <v>8018420</v>
      </c>
      <c r="O17" s="33">
        <f t="shared" si="1"/>
        <v>58916543</v>
      </c>
    </row>
    <row r="18" spans="1:18" x14ac:dyDescent="0.25">
      <c r="A18" s="20" t="s">
        <v>40</v>
      </c>
      <c r="B18" s="21" t="s">
        <v>31</v>
      </c>
      <c r="C18" s="35">
        <v>5668383</v>
      </c>
      <c r="D18" s="35">
        <v>8627195</v>
      </c>
      <c r="E18" s="35">
        <v>7538092</v>
      </c>
      <c r="F18" s="35">
        <v>7618246</v>
      </c>
      <c r="G18" s="35">
        <v>6374830</v>
      </c>
      <c r="H18" s="35">
        <v>4963065</v>
      </c>
      <c r="I18" s="35">
        <v>5886267</v>
      </c>
      <c r="J18" s="35">
        <v>5786670</v>
      </c>
      <c r="K18" s="35">
        <v>6132669</v>
      </c>
      <c r="L18" s="35">
        <v>8598526</v>
      </c>
      <c r="M18" s="35">
        <v>7503272</v>
      </c>
      <c r="N18" s="35">
        <v>7578304</v>
      </c>
      <c r="O18" s="33">
        <f t="shared" si="1"/>
        <v>82275519</v>
      </c>
    </row>
    <row r="19" spans="1:18" x14ac:dyDescent="0.25">
      <c r="A19" s="22"/>
      <c r="B19" s="21" t="s">
        <v>32</v>
      </c>
      <c r="C19" s="35">
        <v>2064528</v>
      </c>
      <c r="D19" s="35">
        <v>2052648</v>
      </c>
      <c r="E19" s="35">
        <v>1367185</v>
      </c>
      <c r="F19" s="35">
        <v>1555987</v>
      </c>
      <c r="G19" s="35">
        <v>1351135</v>
      </c>
      <c r="H19" s="35">
        <v>121401</v>
      </c>
      <c r="I19" s="35">
        <v>1178820</v>
      </c>
      <c r="J19" s="35">
        <v>627279</v>
      </c>
      <c r="K19" s="35">
        <v>411292</v>
      </c>
      <c r="L19" s="35">
        <v>2178088</v>
      </c>
      <c r="M19" s="35">
        <v>1707018</v>
      </c>
      <c r="N19" s="35">
        <v>1743010</v>
      </c>
      <c r="O19" s="33">
        <f t="shared" si="1"/>
        <v>16358391</v>
      </c>
    </row>
    <row r="21" spans="1:18" x14ac:dyDescent="0.25">
      <c r="C21" s="17">
        <f>C2+C4+C6+C8+C10+C12+C14+C16+C18</f>
        <v>54385861.437169261</v>
      </c>
      <c r="D21" s="17">
        <f t="shared" ref="D21:O21" si="2">D2+D4+D6+D8+D10+D12+D14+D16+D18</f>
        <v>50829330.218719348</v>
      </c>
      <c r="E21" s="17">
        <f t="shared" si="2"/>
        <v>48918090.664983153</v>
      </c>
      <c r="F21" s="17">
        <f t="shared" si="2"/>
        <v>42634970.327977717</v>
      </c>
      <c r="G21" s="17">
        <f t="shared" si="2"/>
        <v>40198786.846563712</v>
      </c>
      <c r="H21" s="17">
        <f t="shared" si="2"/>
        <v>36152221.927526727</v>
      </c>
      <c r="I21" s="17">
        <f t="shared" si="2"/>
        <v>34113072.518860221</v>
      </c>
      <c r="J21" s="17">
        <f t="shared" si="2"/>
        <v>37208609.112881854</v>
      </c>
      <c r="K21" s="17">
        <f t="shared" si="2"/>
        <v>39299480.996343322</v>
      </c>
      <c r="L21" s="17">
        <f t="shared" si="2"/>
        <v>49602987.079181284</v>
      </c>
      <c r="M21" s="17">
        <f t="shared" si="2"/>
        <v>53005292.071442589</v>
      </c>
      <c r="N21" s="17">
        <f t="shared" si="2"/>
        <v>53143875.798350826</v>
      </c>
      <c r="O21" s="17">
        <f t="shared" si="2"/>
        <v>539492579</v>
      </c>
    </row>
    <row r="22" spans="1:18" x14ac:dyDescent="0.25">
      <c r="C22" s="17">
        <f>C3+C5+C7+C9+C11+C13+C15+C17+C19</f>
        <v>15243187.566604137</v>
      </c>
      <c r="D22" s="17">
        <f t="shared" ref="D22:O22" si="3">D3+D5+D7+D9+D11+D13+D15+D17+D19</f>
        <v>9964927.2283124458</v>
      </c>
      <c r="E22" s="17">
        <f t="shared" si="3"/>
        <v>10303657.237445127</v>
      </c>
      <c r="F22" s="17">
        <f t="shared" si="3"/>
        <v>6210415.539023106</v>
      </c>
      <c r="G22" s="17">
        <f t="shared" si="3"/>
        <v>6542082.8164385036</v>
      </c>
      <c r="H22" s="17">
        <f t="shared" si="3"/>
        <v>3357318.5603547515</v>
      </c>
      <c r="I22" s="17">
        <f t="shared" si="3"/>
        <v>5969608.3840211397</v>
      </c>
      <c r="J22" s="17">
        <f t="shared" si="3"/>
        <v>5299354.4758784994</v>
      </c>
      <c r="K22" s="17">
        <f t="shared" si="3"/>
        <v>5600048.9419452026</v>
      </c>
      <c r="L22" s="17">
        <f t="shared" si="3"/>
        <v>11684603.909436304</v>
      </c>
      <c r="M22" s="17">
        <f t="shared" si="3"/>
        <v>12862277.215190906</v>
      </c>
      <c r="N22" s="17">
        <f t="shared" si="3"/>
        <v>12971829.125349877</v>
      </c>
      <c r="O22" s="17">
        <f t="shared" si="3"/>
        <v>106009311</v>
      </c>
    </row>
    <row r="23" spans="1:18" x14ac:dyDescent="0.25"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8" x14ac:dyDescent="0.25">
      <c r="C24">
        <f>C6/$O$6</f>
        <v>0.1035008496560795</v>
      </c>
      <c r="D24">
        <f t="shared" ref="D24:N24" si="4">D6/$O$6</f>
        <v>0.11297974483185365</v>
      </c>
      <c r="E24">
        <f t="shared" si="4"/>
        <v>7.8236287820536973E-2</v>
      </c>
      <c r="F24">
        <f t="shared" si="4"/>
        <v>7.1852955897955997E-2</v>
      </c>
      <c r="G24">
        <f t="shared" si="4"/>
        <v>6.4936641910828666E-2</v>
      </c>
      <c r="H24">
        <f t="shared" si="4"/>
        <v>8.4724223699711165E-2</v>
      </c>
      <c r="I24">
        <f t="shared" si="4"/>
        <v>3.606345932070721E-2</v>
      </c>
      <c r="J24">
        <f t="shared" si="4"/>
        <v>4.5430494576589792E-2</v>
      </c>
      <c r="K24">
        <f t="shared" si="4"/>
        <v>5.3554735205329211E-2</v>
      </c>
      <c r="L24">
        <f t="shared" si="4"/>
        <v>9.8632794285395148E-2</v>
      </c>
      <c r="M24">
        <f t="shared" si="4"/>
        <v>8.6819695884165882E-2</v>
      </c>
      <c r="N24">
        <f t="shared" si="4"/>
        <v>0.16326811691084697</v>
      </c>
      <c r="O24">
        <f>SUM(C24:N24)</f>
        <v>1.0000000000000002</v>
      </c>
    </row>
    <row r="25" spans="1:18" x14ac:dyDescent="0.25">
      <c r="C25">
        <f>C7/$O$7</f>
        <v>0.1074763948206429</v>
      </c>
      <c r="D25">
        <f t="shared" ref="D25:N25" si="5">D7/$O$7</f>
        <v>0.14511791808422853</v>
      </c>
      <c r="E25">
        <f t="shared" si="5"/>
        <v>6.8453794714980379E-2</v>
      </c>
      <c r="F25">
        <f t="shared" si="5"/>
        <v>7.7685471877137022E-2</v>
      </c>
      <c r="G25">
        <f t="shared" si="5"/>
        <v>5.6820911959031634E-2</v>
      </c>
      <c r="H25">
        <f t="shared" si="5"/>
        <v>1.4939011894599365E-2</v>
      </c>
      <c r="I25">
        <f t="shared" si="5"/>
        <v>2.0373558032846309E-2</v>
      </c>
      <c r="J25">
        <f t="shared" si="5"/>
        <v>2.8972854057031785E-2</v>
      </c>
      <c r="K25">
        <f t="shared" si="5"/>
        <v>4.0669969305039896E-2</v>
      </c>
      <c r="L25">
        <f t="shared" si="5"/>
        <v>5.7363031312487496E-2</v>
      </c>
      <c r="M25">
        <f t="shared" si="5"/>
        <v>0.12023529194499177</v>
      </c>
      <c r="N25">
        <f t="shared" si="5"/>
        <v>0.26189179199698293</v>
      </c>
      <c r="O25">
        <f>SUM(C25:N25)</f>
        <v>1</v>
      </c>
    </row>
    <row r="26" spans="1:18" x14ac:dyDescent="0.25">
      <c r="C26">
        <f>C24*$Q$6</f>
        <v>659892.43716925918</v>
      </c>
      <c r="D26">
        <f t="shared" ref="D26:N26" si="6">D24*$Q$6</f>
        <v>720327.21871934598</v>
      </c>
      <c r="E26">
        <f t="shared" si="6"/>
        <v>498812.66498315398</v>
      </c>
      <c r="F26">
        <f t="shared" si="6"/>
        <v>458114.32797771599</v>
      </c>
      <c r="G26">
        <f t="shared" si="6"/>
        <v>414017.84656370856</v>
      </c>
      <c r="H26">
        <f t="shared" si="6"/>
        <v>540177.92752672243</v>
      </c>
      <c r="I26">
        <f t="shared" si="6"/>
        <v>229930.51886021937</v>
      </c>
      <c r="J26">
        <f t="shared" si="6"/>
        <v>289652.11288185505</v>
      </c>
      <c r="K26">
        <f t="shared" si="6"/>
        <v>341449.99634332157</v>
      </c>
      <c r="L26">
        <f t="shared" si="6"/>
        <v>628855.07918127952</v>
      </c>
      <c r="M26">
        <f t="shared" si="6"/>
        <v>553538.07144259405</v>
      </c>
      <c r="N26">
        <f t="shared" si="6"/>
        <v>1040951.7983508252</v>
      </c>
      <c r="O26">
        <f>SUM(C26:N26)</f>
        <v>6375720</v>
      </c>
    </row>
    <row r="27" spans="1:18" x14ac:dyDescent="0.25">
      <c r="C27">
        <f>C25*$Q$7</f>
        <v>272813.56660413748</v>
      </c>
      <c r="D27">
        <f t="shared" ref="D27:N27" si="7">D25*$Q$7</f>
        <v>368361.22831244615</v>
      </c>
      <c r="E27">
        <f t="shared" si="7"/>
        <v>173760.23744512815</v>
      </c>
      <c r="F27">
        <f t="shared" si="7"/>
        <v>197193.53902310578</v>
      </c>
      <c r="G27">
        <f t="shared" si="7"/>
        <v>144231.81643850362</v>
      </c>
      <c r="H27">
        <f t="shared" si="7"/>
        <v>37920.560354751455</v>
      </c>
      <c r="I27">
        <f t="shared" si="7"/>
        <v>51715.384021139689</v>
      </c>
      <c r="J27">
        <f t="shared" si="7"/>
        <v>73543.475878499085</v>
      </c>
      <c r="K27">
        <f t="shared" si="7"/>
        <v>103234.94194520246</v>
      </c>
      <c r="L27">
        <f t="shared" si="7"/>
        <v>145607.90943630313</v>
      </c>
      <c r="M27">
        <f t="shared" si="7"/>
        <v>305200.21519090544</v>
      </c>
      <c r="N27">
        <f t="shared" si="7"/>
        <v>664775.12534987764</v>
      </c>
      <c r="O27">
        <f>SUM(C27:N27)</f>
        <v>2538358</v>
      </c>
    </row>
    <row r="28" spans="1:18" x14ac:dyDescent="0.25">
      <c r="B28" t="s">
        <v>26</v>
      </c>
      <c r="C28" t="s">
        <v>31</v>
      </c>
      <c r="D28">
        <v>673641</v>
      </c>
      <c r="E28">
        <v>574098</v>
      </c>
      <c r="F28" s="23">
        <v>611499</v>
      </c>
      <c r="G28">
        <v>519339</v>
      </c>
      <c r="H28">
        <v>336366</v>
      </c>
      <c r="I28">
        <v>146217</v>
      </c>
      <c r="J28">
        <v>140259</v>
      </c>
      <c r="K28">
        <v>79446</v>
      </c>
      <c r="L28">
        <v>489372</v>
      </c>
      <c r="M28">
        <v>382980</v>
      </c>
      <c r="N28">
        <v>1003962</v>
      </c>
      <c r="O28">
        <v>377100</v>
      </c>
      <c r="Q28" s="34">
        <v>32169.431</v>
      </c>
      <c r="R28" s="34">
        <v>5026.6980000000003</v>
      </c>
    </row>
    <row r="29" spans="1:18" x14ac:dyDescent="0.25">
      <c r="C29" t="s">
        <v>32</v>
      </c>
      <c r="D29">
        <v>391152</v>
      </c>
      <c r="E29">
        <v>334799</v>
      </c>
      <c r="F29">
        <v>425167</v>
      </c>
      <c r="G29">
        <v>333124</v>
      </c>
      <c r="H29">
        <v>212425</v>
      </c>
      <c r="I29">
        <v>56241</v>
      </c>
      <c r="J29">
        <v>52057</v>
      </c>
      <c r="K29">
        <v>37264</v>
      </c>
      <c r="L29">
        <v>431717</v>
      </c>
      <c r="M29">
        <v>315368</v>
      </c>
      <c r="N29">
        <v>809735</v>
      </c>
      <c r="O29">
        <v>115806</v>
      </c>
      <c r="Q29" s="30"/>
      <c r="R29" s="30"/>
    </row>
    <row r="30" spans="1:18" x14ac:dyDescent="0.25">
      <c r="B30" t="s">
        <v>27</v>
      </c>
      <c r="C30" t="s">
        <v>31</v>
      </c>
      <c r="D30">
        <v>960364</v>
      </c>
      <c r="E30">
        <v>834476</v>
      </c>
      <c r="F30">
        <v>809358</v>
      </c>
      <c r="G30">
        <v>729540</v>
      </c>
      <c r="H30">
        <v>590759</v>
      </c>
      <c r="I30">
        <v>478152</v>
      </c>
      <c r="J30">
        <v>408358</v>
      </c>
      <c r="K30">
        <v>312027</v>
      </c>
      <c r="L30">
        <v>611895</v>
      </c>
      <c r="M30">
        <v>810999</v>
      </c>
      <c r="N30">
        <v>876076</v>
      </c>
      <c r="O30">
        <v>441320</v>
      </c>
      <c r="Q30" s="34">
        <v>16205.063</v>
      </c>
      <c r="R30" s="34">
        <v>5176.3440000000001</v>
      </c>
    </row>
    <row r="31" spans="1:18" x14ac:dyDescent="0.25">
      <c r="C31" t="s">
        <v>32</v>
      </c>
      <c r="D31">
        <v>585157</v>
      </c>
      <c r="E31">
        <v>443143</v>
      </c>
      <c r="F31">
        <v>488582</v>
      </c>
      <c r="G31">
        <v>421016</v>
      </c>
      <c r="H31">
        <v>221897</v>
      </c>
      <c r="I31">
        <v>213872</v>
      </c>
      <c r="J31">
        <v>204272</v>
      </c>
      <c r="K31">
        <v>102899</v>
      </c>
      <c r="L31">
        <v>313398</v>
      </c>
      <c r="M31">
        <v>471355</v>
      </c>
      <c r="N31">
        <v>514576</v>
      </c>
      <c r="O31">
        <v>98028</v>
      </c>
      <c r="Q31" s="34">
        <v>815.32</v>
      </c>
      <c r="R31" s="34">
        <v>223.85499999999999</v>
      </c>
    </row>
    <row r="32" spans="1:18" x14ac:dyDescent="0.25">
      <c r="B32" t="s">
        <v>29</v>
      </c>
      <c r="C32" t="s">
        <v>31</v>
      </c>
      <c r="D32">
        <v>703360</v>
      </c>
      <c r="E32">
        <v>767775.66163936222</v>
      </c>
      <c r="F32">
        <v>531669.79386454343</v>
      </c>
      <c r="G32">
        <v>488290.62977086171</v>
      </c>
      <c r="H32">
        <v>441289.48318945157</v>
      </c>
      <c r="I32">
        <v>575759.81433432142</v>
      </c>
      <c r="J32">
        <v>245076.19823508069</v>
      </c>
      <c r="K32">
        <v>308731.69419931679</v>
      </c>
      <c r="L32">
        <v>363941.53940945718</v>
      </c>
      <c r="M32">
        <v>670278.19017039891</v>
      </c>
      <c r="N32">
        <v>590000</v>
      </c>
      <c r="O32">
        <v>1109520</v>
      </c>
      <c r="Q32" s="30"/>
      <c r="R32" s="30"/>
    </row>
    <row r="33" spans="2:18" x14ac:dyDescent="0.25">
      <c r="C33" t="s">
        <v>32</v>
      </c>
      <c r="D33">
        <v>307901</v>
      </c>
      <c r="E33">
        <v>415737.35489190428</v>
      </c>
      <c r="F33">
        <v>196108.10245087353</v>
      </c>
      <c r="G33">
        <v>222555.23658343049</v>
      </c>
      <c r="H33">
        <v>162781.93590596237</v>
      </c>
      <c r="I33">
        <v>42797.646022971836</v>
      </c>
      <c r="J33">
        <v>58366.666488393908</v>
      </c>
      <c r="K33">
        <v>83002.139696825208</v>
      </c>
      <c r="L33">
        <v>116512.32105327313</v>
      </c>
      <c r="M33">
        <v>164335.01266599854</v>
      </c>
      <c r="N33">
        <v>344453</v>
      </c>
      <c r="O33">
        <v>750274</v>
      </c>
      <c r="Q33" s="34">
        <v>41741.71</v>
      </c>
      <c r="R33" s="34">
        <v>10176.072</v>
      </c>
    </row>
    <row r="34" spans="2:18" x14ac:dyDescent="0.25">
      <c r="B34" t="s">
        <v>30</v>
      </c>
      <c r="C34" t="s">
        <v>31</v>
      </c>
      <c r="D34">
        <v>341746</v>
      </c>
      <c r="E34">
        <v>282782</v>
      </c>
      <c r="F34">
        <v>255244</v>
      </c>
      <c r="G34">
        <v>223440</v>
      </c>
      <c r="H34">
        <v>223404</v>
      </c>
      <c r="I34">
        <v>172144</v>
      </c>
      <c r="J34">
        <v>183928</v>
      </c>
      <c r="K34">
        <v>145008</v>
      </c>
      <c r="L34">
        <v>178778</v>
      </c>
      <c r="M34">
        <v>225194</v>
      </c>
      <c r="N34">
        <v>278514</v>
      </c>
      <c r="O34">
        <v>209070</v>
      </c>
      <c r="Q34" s="34">
        <v>5334.2790000000005</v>
      </c>
      <c r="R34" s="34">
        <v>3514.855</v>
      </c>
    </row>
    <row r="35" spans="2:18" x14ac:dyDescent="0.25">
      <c r="D35" s="16">
        <v>189822</v>
      </c>
      <c r="E35" s="16">
        <v>154119</v>
      </c>
      <c r="F35" s="16">
        <v>141939</v>
      </c>
      <c r="G35" s="16">
        <v>119134</v>
      </c>
      <c r="H35" s="16">
        <v>121582</v>
      </c>
      <c r="I35" s="16">
        <v>34663</v>
      </c>
      <c r="J35" s="13">
        <v>93836</v>
      </c>
      <c r="K35" s="16">
        <v>30866</v>
      </c>
      <c r="L35" s="16">
        <v>74114</v>
      </c>
      <c r="M35" s="16">
        <v>122882</v>
      </c>
      <c r="N35" s="13">
        <v>137768</v>
      </c>
      <c r="O35" s="13">
        <v>86929</v>
      </c>
      <c r="Q35" s="34">
        <v>7863.3239999999996</v>
      </c>
      <c r="R35" s="34">
        <v>4078.1950000000002</v>
      </c>
    </row>
    <row r="36" spans="2:18" x14ac:dyDescent="0.25">
      <c r="B36" s="18" t="s">
        <v>34</v>
      </c>
      <c r="C36" s="14" t="s">
        <v>31</v>
      </c>
      <c r="D36" s="13">
        <v>356838</v>
      </c>
      <c r="E36" s="13">
        <v>487821</v>
      </c>
      <c r="F36" s="13">
        <v>290049</v>
      </c>
      <c r="G36" s="13">
        <v>243990</v>
      </c>
      <c r="H36" s="13">
        <v>245301</v>
      </c>
      <c r="I36" s="13">
        <v>230640</v>
      </c>
      <c r="J36" s="13">
        <v>283437</v>
      </c>
      <c r="K36" s="13">
        <v>247587</v>
      </c>
      <c r="L36" s="13">
        <v>340674</v>
      </c>
      <c r="M36" s="13">
        <v>267717</v>
      </c>
      <c r="N36" s="13">
        <v>408858</v>
      </c>
      <c r="O36" s="13">
        <v>433497</v>
      </c>
      <c r="Q36" s="30">
        <v>6375.72</v>
      </c>
      <c r="R36" s="30">
        <v>2538.3580000000002</v>
      </c>
    </row>
    <row r="37" spans="2:18" x14ac:dyDescent="0.25">
      <c r="B37" s="18"/>
      <c r="C37" s="14" t="s">
        <v>32</v>
      </c>
      <c r="D37" s="13">
        <v>127580</v>
      </c>
      <c r="E37" s="13">
        <v>256250</v>
      </c>
      <c r="F37" s="13">
        <v>79741</v>
      </c>
      <c r="G37" s="13">
        <v>39301</v>
      </c>
      <c r="H37" s="13">
        <v>37203</v>
      </c>
      <c r="I37" s="13">
        <v>48701</v>
      </c>
      <c r="J37" s="13">
        <v>39144</v>
      </c>
      <c r="K37" s="13">
        <v>34791</v>
      </c>
      <c r="L37" s="13">
        <v>97453</v>
      </c>
      <c r="M37" s="13">
        <v>100364</v>
      </c>
      <c r="N37" s="13">
        <v>195765</v>
      </c>
      <c r="O37" s="13">
        <v>179764</v>
      </c>
      <c r="Q37" s="30"/>
      <c r="R37" s="30"/>
    </row>
    <row r="38" spans="2:18" x14ac:dyDescent="0.25">
      <c r="D38">
        <f>D28+D30+D32+D34+D36</f>
        <v>3035949</v>
      </c>
      <c r="E38">
        <f t="shared" ref="E38:O39" si="8">E28+E30+E32+E34+E36</f>
        <v>2946952.6616393621</v>
      </c>
      <c r="F38">
        <f t="shared" si="8"/>
        <v>2497819.7938645435</v>
      </c>
      <c r="G38">
        <f t="shared" si="8"/>
        <v>2204599.6297708619</v>
      </c>
      <c r="H38">
        <f t="shared" si="8"/>
        <v>1837119.4831894515</v>
      </c>
      <c r="I38">
        <f t="shared" si="8"/>
        <v>1602912.8143343213</v>
      </c>
      <c r="J38">
        <f t="shared" si="8"/>
        <v>1261058.1982350806</v>
      </c>
      <c r="K38">
        <f t="shared" si="8"/>
        <v>1092799.6941993167</v>
      </c>
      <c r="L38">
        <f t="shared" si="8"/>
        <v>1984660.5394094572</v>
      </c>
      <c r="M38">
        <f t="shared" si="8"/>
        <v>2357168.1901703989</v>
      </c>
      <c r="N38">
        <f t="shared" si="8"/>
        <v>3157410</v>
      </c>
      <c r="O38">
        <f t="shared" si="8"/>
        <v>2570507</v>
      </c>
      <c r="Q38" s="34">
        <v>346712.21299999999</v>
      </c>
      <c r="R38" s="34">
        <v>58916.542999999998</v>
      </c>
    </row>
    <row r="39" spans="2:18" x14ac:dyDescent="0.25">
      <c r="D39">
        <f>D29+D31+D33+D35+D37</f>
        <v>1601612</v>
      </c>
      <c r="E39">
        <f t="shared" si="8"/>
        <v>1604048.3548919042</v>
      </c>
      <c r="F39">
        <f t="shared" si="8"/>
        <v>1331537.1024508735</v>
      </c>
      <c r="G39">
        <f t="shared" si="8"/>
        <v>1135130.2365834306</v>
      </c>
      <c r="H39">
        <f t="shared" si="8"/>
        <v>755888.93590596237</v>
      </c>
      <c r="I39">
        <f t="shared" si="8"/>
        <v>396274.64602297184</v>
      </c>
      <c r="J39">
        <f t="shared" si="8"/>
        <v>447675.66648839391</v>
      </c>
      <c r="K39">
        <f t="shared" si="8"/>
        <v>288822.13969682518</v>
      </c>
      <c r="L39">
        <f t="shared" si="8"/>
        <v>1033194.3210532732</v>
      </c>
      <c r="M39">
        <f t="shared" si="8"/>
        <v>1174304.0126659987</v>
      </c>
      <c r="N39">
        <f t="shared" si="8"/>
        <v>2002297</v>
      </c>
      <c r="O39">
        <f t="shared" si="8"/>
        <v>1230801</v>
      </c>
      <c r="Q39" s="34">
        <v>82275.519</v>
      </c>
      <c r="R39" s="34">
        <v>16358.391</v>
      </c>
    </row>
    <row r="40" spans="2:18" ht="15.75" x14ac:dyDescent="0.25">
      <c r="D40" s="26">
        <f>D39/D38</f>
        <v>0.52754904644313849</v>
      </c>
      <c r="E40" s="26">
        <f t="shared" ref="E40:O40" si="9">E39/E38</f>
        <v>0.54430747251962541</v>
      </c>
      <c r="F40" s="26">
        <f t="shared" si="9"/>
        <v>0.53307973045996393</v>
      </c>
      <c r="G40" s="26">
        <f t="shared" si="9"/>
        <v>0.51489178409297465</v>
      </c>
      <c r="H40" s="26">
        <f t="shared" si="9"/>
        <v>0.41145333377753518</v>
      </c>
      <c r="I40" s="26">
        <f t="shared" si="9"/>
        <v>0.24722158465464761</v>
      </c>
      <c r="J40" s="26">
        <f t="shared" si="9"/>
        <v>0.35500000484905481</v>
      </c>
      <c r="K40" s="26">
        <f t="shared" si="9"/>
        <v>0.2642955897864176</v>
      </c>
      <c r="L40" s="26">
        <f t="shared" si="9"/>
        <v>0.52058994499921074</v>
      </c>
      <c r="M40" s="26">
        <f t="shared" si="9"/>
        <v>0.49818422697326009</v>
      </c>
      <c r="N40" s="26">
        <f t="shared" si="9"/>
        <v>0.63415805992886576</v>
      </c>
      <c r="O40" s="26">
        <f t="shared" si="9"/>
        <v>0.47881643582374994</v>
      </c>
      <c r="Q40" s="31">
        <f>SUM(Q28:Q39)</f>
        <v>539492.57900000003</v>
      </c>
      <c r="R40" s="31">
        <f>SUM(R28:R39)</f>
        <v>106009.311</v>
      </c>
    </row>
    <row r="41" spans="2:18" x14ac:dyDescent="0.25">
      <c r="D41">
        <f>D38*0.16</f>
        <v>485751.84</v>
      </c>
      <c r="E41">
        <f t="shared" ref="E41:O41" si="10">E38*0.16</f>
        <v>471512.42586229794</v>
      </c>
      <c r="F41">
        <f t="shared" si="10"/>
        <v>399651.16701832699</v>
      </c>
      <c r="G41">
        <f t="shared" si="10"/>
        <v>352735.94076333795</v>
      </c>
      <c r="H41">
        <f t="shared" si="10"/>
        <v>293939.11731031223</v>
      </c>
      <c r="I41">
        <f t="shared" si="10"/>
        <v>256466.05029349143</v>
      </c>
      <c r="J41">
        <f t="shared" si="10"/>
        <v>201769.3117176129</v>
      </c>
      <c r="K41">
        <f t="shared" si="10"/>
        <v>174847.95107189068</v>
      </c>
      <c r="L41">
        <f t="shared" si="10"/>
        <v>317545.68630551314</v>
      </c>
      <c r="M41">
        <f t="shared" si="10"/>
        <v>377146.91042726382</v>
      </c>
      <c r="N41">
        <f t="shared" si="10"/>
        <v>505185.60000000003</v>
      </c>
      <c r="O41">
        <f t="shared" si="10"/>
        <v>411281.12</v>
      </c>
    </row>
    <row r="42" spans="2:18" x14ac:dyDescent="0.25">
      <c r="D42">
        <f>D41/D38</f>
        <v>0.16</v>
      </c>
      <c r="E42">
        <f t="shared" ref="E42:O42" si="11">E41/E38</f>
        <v>0.16</v>
      </c>
      <c r="F42">
        <f t="shared" si="11"/>
        <v>0.16</v>
      </c>
      <c r="G42">
        <f t="shared" si="11"/>
        <v>0.16</v>
      </c>
      <c r="H42">
        <f t="shared" si="11"/>
        <v>0.16</v>
      </c>
      <c r="I42">
        <f t="shared" si="11"/>
        <v>0.16</v>
      </c>
      <c r="J42">
        <f t="shared" si="11"/>
        <v>0.16</v>
      </c>
      <c r="K42">
        <f t="shared" si="11"/>
        <v>0.16</v>
      </c>
      <c r="L42">
        <f t="shared" si="11"/>
        <v>0.16</v>
      </c>
      <c r="M42">
        <f t="shared" si="11"/>
        <v>0.16</v>
      </c>
      <c r="N42">
        <f t="shared" si="11"/>
        <v>0.16</v>
      </c>
      <c r="O42">
        <f t="shared" si="11"/>
        <v>0.16</v>
      </c>
    </row>
    <row r="43" spans="2:18" x14ac:dyDescent="0.25">
      <c r="B43" s="20" t="s">
        <v>40</v>
      </c>
      <c r="C43" s="21" t="s">
        <v>31</v>
      </c>
      <c r="D43" s="24">
        <v>5668383</v>
      </c>
      <c r="E43" s="24">
        <v>8627195</v>
      </c>
      <c r="F43" s="24">
        <v>7538092</v>
      </c>
      <c r="G43" s="24">
        <v>7618246</v>
      </c>
      <c r="H43" s="24">
        <v>6374830</v>
      </c>
      <c r="I43" s="27">
        <v>4963065</v>
      </c>
      <c r="J43" s="24">
        <v>5886267</v>
      </c>
      <c r="K43" s="24">
        <v>5786670</v>
      </c>
      <c r="L43" s="24">
        <v>6132669</v>
      </c>
      <c r="M43" s="24">
        <v>8598526</v>
      </c>
      <c r="N43" s="24">
        <v>7503272</v>
      </c>
      <c r="O43" s="24">
        <v>7578304</v>
      </c>
      <c r="P43" s="17">
        <f>SUM(D43:O43)</f>
        <v>82275519</v>
      </c>
    </row>
    <row r="44" spans="2:18" x14ac:dyDescent="0.25">
      <c r="B44" s="22"/>
      <c r="C44" s="21" t="s">
        <v>32</v>
      </c>
      <c r="D44" s="24">
        <v>2064528</v>
      </c>
      <c r="E44" s="24">
        <v>2052648</v>
      </c>
      <c r="F44" s="24">
        <v>1367185</v>
      </c>
      <c r="G44" s="24">
        <v>1555987</v>
      </c>
      <c r="H44" s="24">
        <v>1351135</v>
      </c>
      <c r="I44" s="27">
        <v>121401</v>
      </c>
      <c r="J44" s="24">
        <v>1178820</v>
      </c>
      <c r="K44" s="24">
        <v>627279</v>
      </c>
      <c r="L44" s="24">
        <v>411292</v>
      </c>
      <c r="M44" s="24">
        <v>2178088</v>
      </c>
      <c r="N44" s="24">
        <v>1707018</v>
      </c>
      <c r="O44" s="24">
        <v>1743010</v>
      </c>
      <c r="P44" s="17">
        <f>SUM(D44:O44)</f>
        <v>16358391</v>
      </c>
    </row>
    <row r="45" spans="2:18" x14ac:dyDescent="0.25">
      <c r="D45" s="26">
        <f>D44/D43</f>
        <v>0.36421815533636315</v>
      </c>
      <c r="E45" s="26">
        <f t="shared" ref="E45:O45" si="12">E44/E43</f>
        <v>0.23792762305708867</v>
      </c>
      <c r="F45" s="26">
        <f t="shared" si="12"/>
        <v>0.1813701663497872</v>
      </c>
      <c r="G45" s="26">
        <f t="shared" si="12"/>
        <v>0.20424478285421604</v>
      </c>
      <c r="H45" s="26">
        <f t="shared" si="12"/>
        <v>0.21194839705529403</v>
      </c>
      <c r="I45" s="26">
        <f>I44/I43</f>
        <v>2.446089261373768E-2</v>
      </c>
      <c r="J45" s="26">
        <f t="shared" si="12"/>
        <v>0.20026614490983843</v>
      </c>
      <c r="K45" s="26">
        <f t="shared" si="12"/>
        <v>0.10840068640513456</v>
      </c>
      <c r="L45" s="26">
        <f t="shared" si="12"/>
        <v>6.7065742501348113E-2</v>
      </c>
      <c r="M45" s="26">
        <f t="shared" si="12"/>
        <v>0.25330946257532977</v>
      </c>
      <c r="N45" s="26">
        <f t="shared" si="12"/>
        <v>0.22750314795998333</v>
      </c>
      <c r="O45" s="26">
        <f t="shared" si="12"/>
        <v>0.23000001055645167</v>
      </c>
    </row>
    <row r="46" spans="2:18" x14ac:dyDescent="0.25">
      <c r="D46">
        <f>D43*0.09</f>
        <v>510154.47</v>
      </c>
      <c r="E46">
        <f t="shared" ref="E46:O46" si="13">E43*0.09</f>
        <v>776447.54999999993</v>
      </c>
      <c r="F46">
        <f t="shared" si="13"/>
        <v>678428.28</v>
      </c>
      <c r="G46">
        <f t="shared" si="13"/>
        <v>685642.14</v>
      </c>
      <c r="H46">
        <f t="shared" si="13"/>
        <v>573734.69999999995</v>
      </c>
      <c r="I46" s="17">
        <f>I44</f>
        <v>121401</v>
      </c>
      <c r="J46">
        <f t="shared" si="13"/>
        <v>529764.03</v>
      </c>
      <c r="K46">
        <f t="shared" si="13"/>
        <v>520800.3</v>
      </c>
      <c r="L46" s="17">
        <f>L44</f>
        <v>411292</v>
      </c>
      <c r="M46">
        <f t="shared" si="13"/>
        <v>773867.34</v>
      </c>
      <c r="N46">
        <f t="shared" si="13"/>
        <v>675294.48</v>
      </c>
      <c r="O46">
        <f t="shared" si="13"/>
        <v>682047.36</v>
      </c>
    </row>
    <row r="50" spans="2:9" x14ac:dyDescent="0.25">
      <c r="B50" t="s">
        <v>33</v>
      </c>
      <c r="F50" s="42">
        <v>32169.431</v>
      </c>
      <c r="G50" s="42">
        <v>5026.7</v>
      </c>
      <c r="H50" s="43">
        <f>O8/1000</f>
        <v>32169.431</v>
      </c>
      <c r="I50" s="43">
        <f>O9/1000</f>
        <v>5026.6980000000003</v>
      </c>
    </row>
    <row r="51" spans="2:9" x14ac:dyDescent="0.25">
      <c r="B51" t="s">
        <v>35</v>
      </c>
      <c r="F51" s="42">
        <v>16205.063</v>
      </c>
      <c r="G51" s="42">
        <v>5176.3</v>
      </c>
      <c r="H51">
        <f>O10/1000</f>
        <v>16205.063</v>
      </c>
      <c r="I51">
        <f>O11/1000</f>
        <v>5176.3440000000001</v>
      </c>
    </row>
    <row r="52" spans="2:9" x14ac:dyDescent="0.25">
      <c r="B52" t="s">
        <v>36</v>
      </c>
      <c r="F52" s="42">
        <v>815.32</v>
      </c>
      <c r="G52">
        <v>223.9</v>
      </c>
      <c r="H52">
        <f>O12/1000</f>
        <v>815.32</v>
      </c>
      <c r="I52">
        <f>O13/1000</f>
        <v>223.85499999999999</v>
      </c>
    </row>
    <row r="53" spans="2:9" x14ac:dyDescent="0.25">
      <c r="B53" t="s">
        <v>37</v>
      </c>
      <c r="F53" s="42">
        <v>41741.71</v>
      </c>
      <c r="G53" s="42">
        <v>10176.1</v>
      </c>
      <c r="H53">
        <f>O14/1000</f>
        <v>41741.71</v>
      </c>
      <c r="I53">
        <f>O15/1000</f>
        <v>10176.072</v>
      </c>
    </row>
    <row r="54" spans="2:9" x14ac:dyDescent="0.25">
      <c r="B54" t="s">
        <v>55</v>
      </c>
      <c r="F54" s="42">
        <v>5334.2790000000005</v>
      </c>
      <c r="G54" s="42">
        <v>3514.9</v>
      </c>
      <c r="H54">
        <f>O2/1000</f>
        <v>5334.2790000000005</v>
      </c>
      <c r="I54">
        <v>3514.855</v>
      </c>
    </row>
    <row r="55" spans="2:9" x14ac:dyDescent="0.25">
      <c r="B55" t="s">
        <v>56</v>
      </c>
      <c r="F55" s="42">
        <v>7863.3239999999996</v>
      </c>
      <c r="G55" s="42">
        <v>4078.2</v>
      </c>
      <c r="H55">
        <f>O4/1000</f>
        <v>7863.3239999999996</v>
      </c>
      <c r="I55">
        <v>4078.1950000000002</v>
      </c>
    </row>
    <row r="56" spans="2:9" x14ac:dyDescent="0.25">
      <c r="B56" t="s">
        <v>57</v>
      </c>
      <c r="F56" s="42">
        <v>6375.72</v>
      </c>
      <c r="G56" s="42">
        <v>2538.4</v>
      </c>
      <c r="H56" s="30">
        <v>6375.72</v>
      </c>
      <c r="I56" s="30">
        <v>2538.3580000000002</v>
      </c>
    </row>
    <row r="57" spans="2:9" x14ac:dyDescent="0.25">
      <c r="B57" t="s">
        <v>58</v>
      </c>
      <c r="F57" s="42">
        <v>346712.21299999999</v>
      </c>
      <c r="G57" s="42">
        <v>58916.5</v>
      </c>
      <c r="H57">
        <f>O16/1000</f>
        <v>346712.21299999999</v>
      </c>
      <c r="I57">
        <v>58916.542999999998</v>
      </c>
    </row>
    <row r="58" spans="2:9" x14ac:dyDescent="0.25">
      <c r="B58" s="20" t="s">
        <v>40</v>
      </c>
      <c r="F58" s="42">
        <v>82275.519</v>
      </c>
      <c r="G58" s="42">
        <v>16358.4</v>
      </c>
      <c r="H58">
        <f>82275519/1000</f>
        <v>82275.519</v>
      </c>
      <c r="I58">
        <f>16358391/1000</f>
        <v>16358.391</v>
      </c>
    </row>
    <row r="59" spans="2:9" x14ac:dyDescent="0.25">
      <c r="F59" s="42">
        <v>539492.57900000003</v>
      </c>
      <c r="G59" s="42">
        <v>106009.311</v>
      </c>
      <c r="H59" s="43">
        <f>SUM(H50:H58)</f>
        <v>539492.57900000003</v>
      </c>
      <c r="I59" s="43">
        <f>SUM(I50:I58)</f>
        <v>106009.311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Лютыч Алексей Иванович</cp:lastModifiedBy>
  <dcterms:created xsi:type="dcterms:W3CDTF">2017-11-29T07:48:43Z</dcterms:created>
  <dcterms:modified xsi:type="dcterms:W3CDTF">2018-01-23T13:16:55Z</dcterms:modified>
</cp:coreProperties>
</file>